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1"/>
  <workbookPr filterPrivacy="1"/>
  <xr:revisionPtr revIDLastSave="0" documentId="13_ncr:1_{08B23C45-0649-45B9-84EA-1DB0765350ED}" xr6:coauthVersionLast="36" xr6:coauthVersionMax="36" xr10:uidLastSave="{00000000-0000-0000-0000-000000000000}"/>
  <bookViews>
    <workbookView xWindow="0" yWindow="0" windowWidth="22260" windowHeight="12645" firstSheet="3" activeTab="4" xr2:uid="{00000000-000D-0000-FFFF-FFFF00000000}"/>
  </bookViews>
  <sheets>
    <sheet name="様式１" sheetId="1" r:id="rId1"/>
    <sheet name="様式１ (２社ＪＶ用)" sheetId="12" r:id="rId2"/>
    <sheet name="様式1-1" sheetId="13" r:id="rId3"/>
    <sheet name="様式1-1（その他条件付きの場合）" sheetId="14" r:id="rId4"/>
    <sheet name="様式1-2" sheetId="15" r:id="rId5"/>
    <sheet name="様式２" sheetId="2" r:id="rId6"/>
    <sheet name="様式３" sheetId="3" r:id="rId7"/>
    <sheet name="様式４" sheetId="4" r:id="rId8"/>
    <sheet name="様式５" sheetId="5" r:id="rId9"/>
    <sheet name="様式６" sheetId="6" r:id="rId10"/>
    <sheet name="様式７" sheetId="9" r:id="rId11"/>
    <sheet name="自己採点シート" sheetId="10" r:id="rId12"/>
    <sheet name="配置予定技術者資格一覧" sheetId="11" r:id="rId13"/>
  </sheets>
  <externalReferences>
    <externalReference r:id="rId14"/>
    <externalReference r:id="rId15"/>
  </externalReferences>
  <definedNames>
    <definedName name="_xlnm.Print_Area" localSheetId="0">様式１!$A$1:$D$46</definedName>
    <definedName name="_xlnm.Print_Area" localSheetId="1">'様式１ (２社ＪＶ用)'!$A$1:$D$30</definedName>
    <definedName name="_xlnm.Print_Area" localSheetId="2">'様式1-1'!$A$1:$C$37</definedName>
    <definedName name="_xlnm.Print_Area" localSheetId="3">'様式1-1（その他条件付きの場合）'!$A$1:$C$37</definedName>
    <definedName name="_xlnm.Print_Area" localSheetId="4">'様式1-2'!$A$1:$C$32</definedName>
    <definedName name="_xlnm.Print_Area" localSheetId="6">様式３!$A$1:$F$39</definedName>
    <definedName name="_xlnm.Print_Area" localSheetId="7">様式４!$A$1:$D$38</definedName>
    <definedName name="_xlnm.Print_Area" localSheetId="8">様式５!$A$1:$D$25</definedName>
    <definedName name="_xlnm.Print_Area" localSheetId="9">様式６!$A$1:$D$24</definedName>
    <definedName name="_xlnm.Print_Area" localSheetId="10">様式７!$A$1:$D$17</definedName>
    <definedName name="業種番号">[1]公告文例示!$A$15:$L$45</definedName>
    <definedName name="金額区分">[1]公告文例示!$B$3:$C$12</definedName>
    <definedName name="建設工事の種類">[2]入力表!$T$3:$AW$4</definedName>
    <definedName name="施工実績特例">[1]公告文例示!$A$48:$L$78</definedName>
    <definedName name="資格範囲" localSheetId="1">#REF!</definedName>
    <definedName name="資格範囲" localSheetId="4">#REF!</definedName>
    <definedName name="資格範囲">#REF!</definedName>
    <definedName name="地域条件" localSheetId="1">#REF!</definedName>
    <definedName name="地域条件" localSheetId="4">#REF!</definedName>
    <definedName name="地域条件">#REF!</definedName>
    <definedName name="文例">[1]公告文例示!$A$82:$L$91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5" i="10" l="1"/>
  <c r="J5" i="10"/>
  <c r="I5" i="10"/>
  <c r="V5" i="10" l="1"/>
  <c r="U5" i="10" l="1"/>
  <c r="T5" i="10"/>
  <c r="S5" i="10"/>
  <c r="R5" i="10"/>
  <c r="Q5" i="10"/>
  <c r="P5" i="10"/>
  <c r="O5" i="10"/>
  <c r="N5" i="10"/>
  <c r="M5" i="10"/>
  <c r="L5" i="10"/>
  <c r="K5" i="10"/>
  <c r="H5" i="10"/>
  <c r="G5" i="10"/>
  <c r="F5" i="10"/>
  <c r="E5" i="10"/>
  <c r="C5" i="10"/>
  <c r="B6" i="10"/>
  <c r="B5" i="1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11" authorId="0" shapeId="0" xr:uid="{48837825-9713-4C5E-86C5-F11751671554}">
      <text>
        <r>
          <rPr>
            <b/>
            <sz val="9"/>
            <color indexed="81"/>
            <rFont val="ＭＳ Ｐゴシック"/>
            <family val="3"/>
            <charset val="128"/>
          </rPr>
          <t>【７　評定値】について</t>
        </r>
        <r>
          <rPr>
            <sz val="9"/>
            <color indexed="81"/>
            <rFont val="ＭＳ Ｐゴシック"/>
            <family val="3"/>
            <charset val="128"/>
          </rPr>
          <t xml:space="preserve">
・４の業種区分に対する評定値を記入してください。
・公告において評定値条件を付していない場合も記入してください。
　申請者情報として必要です。</t>
        </r>
      </text>
    </comment>
    <comment ref="C14" authorId="0" shapeId="0" xr:uid="{8ED92FED-00E5-484A-9B83-D8A1906EDB0B}">
      <text>
        <r>
          <rPr>
            <b/>
            <sz val="9"/>
            <color indexed="81"/>
            <rFont val="ＭＳ Ｐゴシック"/>
            <family val="3"/>
            <charset val="128"/>
          </rPr>
          <t>【９　資格免許の種類】について</t>
        </r>
        <r>
          <rPr>
            <sz val="9"/>
            <color indexed="81"/>
            <rFont val="ＭＳ Ｐゴシック"/>
            <family val="3"/>
            <charset val="128"/>
          </rPr>
          <t xml:space="preserve">
・原則、リストから選択してください。
・資格名称は、別シート「配置予定技術者資格一覧」をご確認ください。
・配置技術者となり得る資格でなければ、失格となりますので、
　ご注意下さい。
・リストから選択せず、不適切な名称を入力した場合、失格となる
　可能性があるため、ご注意下さい。
</t>
        </r>
      </text>
    </comment>
    <comment ref="C16" authorId="0" shapeId="0" xr:uid="{878A4202-4D8C-444C-8D20-A1077C885B6A}">
      <text>
        <r>
          <rPr>
            <b/>
            <sz val="9"/>
            <color indexed="81"/>
            <rFont val="ＭＳ Ｐゴシック"/>
            <family val="3"/>
            <charset val="128"/>
          </rPr>
          <t>【11　監理技術者講習の受講実績】について</t>
        </r>
        <r>
          <rPr>
            <sz val="9"/>
            <color indexed="81"/>
            <rFont val="ＭＳ Ｐゴシック"/>
            <family val="3"/>
            <charset val="128"/>
          </rPr>
          <t xml:space="preserve">
・専任の監理技術者を配置する場合は、受講が必須となります。
・有効期間切れにご注意ください。</t>
        </r>
      </text>
    </comment>
    <comment ref="C17" authorId="0" shapeId="0" xr:uid="{5D201D65-029D-4571-A9EF-CFC8811B4A87}">
      <text>
        <r>
          <rPr>
            <b/>
            <sz val="9"/>
            <color indexed="81"/>
            <rFont val="ＭＳ Ｐゴシック"/>
            <family val="3"/>
            <charset val="128"/>
          </rPr>
          <t>【12　営業所専任技術者の確認】について</t>
        </r>
        <r>
          <rPr>
            <sz val="9"/>
            <color indexed="81"/>
            <rFont val="ＭＳ Ｐゴシック"/>
            <family val="3"/>
            <charset val="128"/>
          </rPr>
          <t xml:space="preserve">
・８に記載した技術者が営業所技術者等に該当するかについて、
　「ある」又は「否」を記入してください。
　※「ある」場合でも、建設業法施行令第27条第1項で定める金額未満
　　であれば、落札候補者となります。（※ただし、手持工事の制限あり）
・営業所技術者（営業所技術者又は特定営業所技術者）であるのにも
　かかわらず、「否」と記入しているケースもあるため、ご注意ください。</t>
        </r>
      </text>
    </comment>
    <comment ref="C21" authorId="0" shapeId="0" xr:uid="{3C223B11-5363-4EDB-9B0E-FB30BBAD6ACF}">
      <text>
        <r>
          <rPr>
            <b/>
            <sz val="9"/>
            <color indexed="81"/>
            <rFont val="ＭＳ Ｐゴシック"/>
            <family val="3"/>
            <charset val="128"/>
          </rPr>
          <t>【14～20　施工実績】について</t>
        </r>
        <r>
          <rPr>
            <sz val="9"/>
            <color indexed="81"/>
            <rFont val="ＭＳ Ｐゴシック"/>
            <family val="3"/>
            <charset val="128"/>
          </rPr>
          <t xml:space="preserve">
・公告に記載された、求められる業種と異なる業種の施工実績が
　記載されていた場合、失格となりますので、ご注意ください。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11" authorId="0" shapeId="0" xr:uid="{299847B5-F996-4ACB-BB19-D67DC6F913CF}">
      <text>
        <r>
          <rPr>
            <b/>
            <sz val="9"/>
            <color indexed="81"/>
            <rFont val="ＭＳ Ｐゴシック"/>
            <family val="3"/>
            <charset val="128"/>
          </rPr>
          <t>【７　評定値】について</t>
        </r>
        <r>
          <rPr>
            <sz val="9"/>
            <color indexed="81"/>
            <rFont val="ＭＳ Ｐゴシック"/>
            <family val="3"/>
            <charset val="128"/>
          </rPr>
          <t xml:space="preserve">
・４の業種区分に対する評定値を記入してください。
・公告において評定値条件を付していない場合も記入してください。
　申請者情報として必要です。</t>
        </r>
      </text>
    </comment>
    <comment ref="C14" authorId="0" shapeId="0" xr:uid="{9C6C46F5-834F-405A-9359-49F4C980BE64}">
      <text>
        <r>
          <rPr>
            <b/>
            <sz val="9"/>
            <color indexed="81"/>
            <rFont val="ＭＳ Ｐゴシック"/>
            <family val="3"/>
            <charset val="128"/>
          </rPr>
          <t>【９　資格免許の種類】について</t>
        </r>
        <r>
          <rPr>
            <sz val="9"/>
            <color indexed="81"/>
            <rFont val="ＭＳ Ｐゴシック"/>
            <family val="3"/>
            <charset val="128"/>
          </rPr>
          <t xml:space="preserve">
・原則、リストから選択してください。
・資格名称は、別シート「配置予定技術者資格一覧」をご確認ください。
・配置技術者となり得る資格でなければ、失格となりますので、
　ご注意下さい。
・リストから選択せず、不適切な名称を入力した場合、失格となる
　可能性があるため、ご注意下さい。
</t>
        </r>
      </text>
    </comment>
    <comment ref="C16" authorId="0" shapeId="0" xr:uid="{CF94EA00-4DF0-4B6D-89C3-F3A7287D7EC2}">
      <text>
        <r>
          <rPr>
            <b/>
            <sz val="9"/>
            <color indexed="81"/>
            <rFont val="ＭＳ Ｐゴシック"/>
            <family val="3"/>
            <charset val="128"/>
          </rPr>
          <t>【11　監理技術者講習の受講実績】について</t>
        </r>
        <r>
          <rPr>
            <sz val="9"/>
            <color indexed="81"/>
            <rFont val="ＭＳ Ｐゴシック"/>
            <family val="3"/>
            <charset val="128"/>
          </rPr>
          <t xml:space="preserve">
・専任の監理技術者を配置する場合は、受講が必須となります。
・有効期間切れにご注意ください。</t>
        </r>
      </text>
    </comment>
    <comment ref="C17" authorId="0" shapeId="0" xr:uid="{FC4DC3BC-4359-414A-88B0-4EEE8DDD5CEC}">
      <text>
        <r>
          <rPr>
            <b/>
            <sz val="9"/>
            <color indexed="81"/>
            <rFont val="ＭＳ Ｐゴシック"/>
            <family val="3"/>
            <charset val="128"/>
          </rPr>
          <t>【12　営業所専任技術者の確認】について</t>
        </r>
        <r>
          <rPr>
            <sz val="9"/>
            <color indexed="81"/>
            <rFont val="ＭＳ Ｐゴシック"/>
            <family val="3"/>
            <charset val="128"/>
          </rPr>
          <t xml:space="preserve">
・８に記載した技術者が営業所技術者等に該当するかについて、
　「ある」又は「否」を記入してください。
　※「ある」場合でも、建設業法施行令第27条第1項で定める金額未満
　　であれば、落札候補者となります。（※ただし、手持工事の制限あり）
・営業所技術者（営業所技術者又は特定営業所技術者）であるのにも
　かかわらず、「否」と記入しているケースもあるため、ご注意ください。</t>
        </r>
      </text>
    </comment>
    <comment ref="C21" authorId="0" shapeId="0" xr:uid="{21FA88C4-79A5-4AE4-9A18-926FD64F3700}">
      <text>
        <r>
          <rPr>
            <b/>
            <sz val="9"/>
            <color indexed="81"/>
            <rFont val="ＭＳ Ｐゴシック"/>
            <family val="3"/>
            <charset val="128"/>
          </rPr>
          <t>【14～20　施工実績】について</t>
        </r>
        <r>
          <rPr>
            <sz val="9"/>
            <color indexed="81"/>
            <rFont val="ＭＳ Ｐゴシック"/>
            <family val="3"/>
            <charset val="128"/>
          </rPr>
          <t xml:space="preserve">
・公告に記載された、求められる業種と異なる業種の施工実績が
　記載されていた場合、失格となりますので、ご注意ください。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2" authorId="0" shapeId="0" xr:uid="{D149DE3A-DBA2-4352-8624-B09AEB534DB8}">
      <text>
        <r>
          <rPr>
            <b/>
            <sz val="18"/>
            <color indexed="81"/>
            <rFont val="ＭＳ Ｐゴシック"/>
            <family val="3"/>
            <charset val="128"/>
          </rPr>
          <t>公告の条件を確認し、必要な場合のみ記入すること</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5" authorId="0" shapeId="0" xr:uid="{A8466C21-A612-4455-BE6B-23CB9633C1A5}">
      <text>
        <r>
          <rPr>
            <sz val="9"/>
            <color indexed="81"/>
            <rFont val="MS P ゴシック"/>
            <family val="3"/>
            <charset val="128"/>
          </rPr>
          <t>数字のみ入力（"点"は入れない）
他の評価項目も同様</t>
        </r>
      </text>
    </comment>
  </commentList>
</comments>
</file>

<file path=xl/sharedStrings.xml><?xml version="1.0" encoding="utf-8"?>
<sst xmlns="http://schemas.openxmlformats.org/spreadsheetml/2006/main" count="695" uniqueCount="404">
  <si>
    <t>（様式第１号）</t>
    <rPh sb="1" eb="3">
      <t>ヨウシキ</t>
    </rPh>
    <rPh sb="3" eb="4">
      <t>ダイ</t>
    </rPh>
    <rPh sb="5" eb="6">
      <t>ゴウ</t>
    </rPh>
    <phoneticPr fontId="2"/>
  </si>
  <si>
    <t>一般競争参加資格申請書（特別簡易型総合評価用）</t>
    <rPh sb="0" eb="2">
      <t>イッパン</t>
    </rPh>
    <rPh sb="2" eb="4">
      <t>キョウソウ</t>
    </rPh>
    <rPh sb="4" eb="6">
      <t>サンカ</t>
    </rPh>
    <rPh sb="6" eb="8">
      <t>シカク</t>
    </rPh>
    <rPh sb="8" eb="10">
      <t>シンセイ</t>
    </rPh>
    <rPh sb="10" eb="11">
      <t>ショ</t>
    </rPh>
    <rPh sb="12" eb="14">
      <t>トクベツ</t>
    </rPh>
    <rPh sb="14" eb="17">
      <t>カンイガタ</t>
    </rPh>
    <rPh sb="17" eb="21">
      <t>ソウゴウヒョウカ</t>
    </rPh>
    <phoneticPr fontId="2"/>
  </si>
  <si>
    <t>参加を希望する入札</t>
    <rPh sb="0" eb="2">
      <t>サンカ</t>
    </rPh>
    <rPh sb="3" eb="5">
      <t>キボウ</t>
    </rPh>
    <rPh sb="7" eb="9">
      <t>ニュウサツ</t>
    </rPh>
    <phoneticPr fontId="2"/>
  </si>
  <si>
    <t>１</t>
    <phoneticPr fontId="2"/>
  </si>
  <si>
    <t>入札番号</t>
    <rPh sb="0" eb="2">
      <t>ニュウサツ</t>
    </rPh>
    <rPh sb="2" eb="4">
      <t>バンゴウ</t>
    </rPh>
    <phoneticPr fontId="2"/>
  </si>
  <si>
    <t>２</t>
    <phoneticPr fontId="2"/>
  </si>
  <si>
    <t>工 事 名</t>
    <rPh sb="0" eb="1">
      <t>コウ</t>
    </rPh>
    <rPh sb="2" eb="3">
      <t>コト</t>
    </rPh>
    <rPh sb="4" eb="5">
      <t>メイ</t>
    </rPh>
    <phoneticPr fontId="2"/>
  </si>
  <si>
    <t>３</t>
    <phoneticPr fontId="2"/>
  </si>
  <si>
    <t>工事場所</t>
    <rPh sb="0" eb="2">
      <t>コウジ</t>
    </rPh>
    <rPh sb="2" eb="4">
      <t>バショ</t>
    </rPh>
    <phoneticPr fontId="2"/>
  </si>
  <si>
    <t>４</t>
    <phoneticPr fontId="2"/>
  </si>
  <si>
    <t>業種区分</t>
    <rPh sb="0" eb="2">
      <t>ギョウシュ</t>
    </rPh>
    <rPh sb="2" eb="4">
      <t>クブン</t>
    </rPh>
    <phoneticPr fontId="2"/>
  </si>
  <si>
    <t>申請者情報</t>
    <rPh sb="0" eb="3">
      <t>シンセイシャ</t>
    </rPh>
    <rPh sb="3" eb="5">
      <t>ジョウホウ</t>
    </rPh>
    <phoneticPr fontId="2"/>
  </si>
  <si>
    <t>５</t>
    <phoneticPr fontId="2"/>
  </si>
  <si>
    <t>会 社 名</t>
    <rPh sb="0" eb="1">
      <t>カイ</t>
    </rPh>
    <rPh sb="2" eb="3">
      <t>シャ</t>
    </rPh>
    <rPh sb="4" eb="5">
      <t>メイ</t>
    </rPh>
    <phoneticPr fontId="2"/>
  </si>
  <si>
    <t>６</t>
    <phoneticPr fontId="2"/>
  </si>
  <si>
    <t>地区区分</t>
    <rPh sb="0" eb="2">
      <t>チク</t>
    </rPh>
    <rPh sb="2" eb="4">
      <t>クブン</t>
    </rPh>
    <phoneticPr fontId="2"/>
  </si>
  <si>
    <t>７</t>
    <phoneticPr fontId="2"/>
  </si>
  <si>
    <t>評 定 値</t>
    <rPh sb="0" eb="1">
      <t>ヒョウ</t>
    </rPh>
    <rPh sb="2" eb="3">
      <t>サダム</t>
    </rPh>
    <rPh sb="4" eb="5">
      <t>チ</t>
    </rPh>
    <phoneticPr fontId="2"/>
  </si>
  <si>
    <t>配置予定技術者</t>
    <rPh sb="0" eb="2">
      <t>ハイチ</t>
    </rPh>
    <rPh sb="2" eb="4">
      <t>ヨテイ</t>
    </rPh>
    <rPh sb="4" eb="7">
      <t>ギジュツシャ</t>
    </rPh>
    <phoneticPr fontId="2"/>
  </si>
  <si>
    <t>８</t>
    <phoneticPr fontId="2"/>
  </si>
  <si>
    <t>氏　　名</t>
    <rPh sb="0" eb="1">
      <t>シ</t>
    </rPh>
    <rPh sb="3" eb="4">
      <t>メイ</t>
    </rPh>
    <phoneticPr fontId="2"/>
  </si>
  <si>
    <t>９</t>
    <phoneticPr fontId="2"/>
  </si>
  <si>
    <t>資格免許の種類</t>
    <rPh sb="0" eb="2">
      <t>シカク</t>
    </rPh>
    <rPh sb="2" eb="4">
      <t>メンキョ</t>
    </rPh>
    <rPh sb="5" eb="7">
      <t>シュルイ</t>
    </rPh>
    <phoneticPr fontId="2"/>
  </si>
  <si>
    <t>監理技術者証の有無</t>
    <rPh sb="0" eb="2">
      <t>カンリ</t>
    </rPh>
    <rPh sb="2" eb="4">
      <t>ギジュツ</t>
    </rPh>
    <rPh sb="4" eb="5">
      <t>シャ</t>
    </rPh>
    <rPh sb="5" eb="6">
      <t>ショウ</t>
    </rPh>
    <rPh sb="7" eb="9">
      <t>ウム</t>
    </rPh>
    <phoneticPr fontId="2"/>
  </si>
  <si>
    <t>監理技術者講習の受講実績</t>
    <rPh sb="0" eb="2">
      <t>カンリ</t>
    </rPh>
    <rPh sb="2" eb="4">
      <t>ギジュツ</t>
    </rPh>
    <rPh sb="4" eb="5">
      <t>シャ</t>
    </rPh>
    <rPh sb="5" eb="7">
      <t>コウシュウ</t>
    </rPh>
    <rPh sb="8" eb="10">
      <t>ジュコウ</t>
    </rPh>
    <rPh sb="10" eb="12">
      <t>ジッセキ</t>
    </rPh>
    <phoneticPr fontId="2"/>
  </si>
  <si>
    <t>営業所技術者等の確認</t>
    <rPh sb="0" eb="3">
      <t>エイギョウショ</t>
    </rPh>
    <rPh sb="3" eb="6">
      <t>ギジュツシャ</t>
    </rPh>
    <rPh sb="6" eb="7">
      <t>トウ</t>
    </rPh>
    <rPh sb="8" eb="10">
      <t>カクニン</t>
    </rPh>
    <phoneticPr fontId="2"/>
  </si>
  <si>
    <t xml:space="preserve">他自治体の手持ち工事の有無
 </t>
    <rPh sb="0" eb="1">
      <t>タ</t>
    </rPh>
    <rPh sb="1" eb="4">
      <t>ジチタイ</t>
    </rPh>
    <rPh sb="5" eb="7">
      <t>テモ</t>
    </rPh>
    <rPh sb="8" eb="10">
      <t>コウジ</t>
    </rPh>
    <rPh sb="11" eb="13">
      <t>ウム</t>
    </rPh>
    <phoneticPr fontId="2"/>
  </si>
  <si>
    <t>(当初請負金額500万円未満）</t>
    <rPh sb="1" eb="3">
      <t>トウショ</t>
    </rPh>
    <rPh sb="3" eb="5">
      <t>ウケオイ</t>
    </rPh>
    <rPh sb="5" eb="7">
      <t>キンガク</t>
    </rPh>
    <rPh sb="10" eb="12">
      <t>マンエン</t>
    </rPh>
    <rPh sb="12" eb="14">
      <t>ミマン</t>
    </rPh>
    <phoneticPr fontId="2"/>
  </si>
  <si>
    <t>施工実績</t>
    <rPh sb="0" eb="2">
      <t>セコウ</t>
    </rPh>
    <rPh sb="2" eb="4">
      <t>ジッセキ</t>
    </rPh>
    <phoneticPr fontId="2"/>
  </si>
  <si>
    <t>発注機関名</t>
    <rPh sb="0" eb="2">
      <t>ハッチュウ</t>
    </rPh>
    <rPh sb="2" eb="4">
      <t>キカン</t>
    </rPh>
    <rPh sb="4" eb="5">
      <t>メイ</t>
    </rPh>
    <phoneticPr fontId="2"/>
  </si>
  <si>
    <t>工　　期</t>
    <rPh sb="0" eb="1">
      <t>コウ</t>
    </rPh>
    <rPh sb="3" eb="4">
      <t>キ</t>
    </rPh>
    <phoneticPr fontId="2"/>
  </si>
  <si>
    <t>請負代金額</t>
    <rPh sb="0" eb="2">
      <t>ウケオイ</t>
    </rPh>
    <rPh sb="2" eb="4">
      <t>ダイキン</t>
    </rPh>
    <rPh sb="4" eb="5">
      <t>ガク</t>
    </rPh>
    <phoneticPr fontId="2"/>
  </si>
  <si>
    <t>工事成績評定</t>
    <rPh sb="0" eb="2">
      <t>コウジ</t>
    </rPh>
    <rPh sb="2" eb="4">
      <t>セイセキ</t>
    </rPh>
    <rPh sb="4" eb="6">
      <t>ヒョウテイ</t>
    </rPh>
    <phoneticPr fontId="2"/>
  </si>
  <si>
    <t>CORINS登録番号</t>
    <rPh sb="6" eb="8">
      <t>トウロク</t>
    </rPh>
    <rPh sb="8" eb="10">
      <t>バンゴウ</t>
    </rPh>
    <phoneticPr fontId="2"/>
  </si>
  <si>
    <t>※</t>
    <phoneticPr fontId="2"/>
  </si>
  <si>
    <t>１～４は、公告の内容を転記する。</t>
    <rPh sb="5" eb="7">
      <t>コウコク</t>
    </rPh>
    <rPh sb="8" eb="10">
      <t>ナイヨウ</t>
    </rPh>
    <rPh sb="11" eb="13">
      <t>テンキ</t>
    </rPh>
    <phoneticPr fontId="2"/>
  </si>
  <si>
    <t>６は、「市内」「準市内」「市外」の内、申請者本人の地区区分を記入する。</t>
    <rPh sb="4" eb="6">
      <t>シナイ</t>
    </rPh>
    <rPh sb="8" eb="9">
      <t>ジュン</t>
    </rPh>
    <rPh sb="9" eb="10">
      <t>シ</t>
    </rPh>
    <rPh sb="10" eb="11">
      <t>ナイ</t>
    </rPh>
    <rPh sb="13" eb="15">
      <t>シガイ</t>
    </rPh>
    <rPh sb="17" eb="18">
      <t>ウチ</t>
    </rPh>
    <rPh sb="19" eb="22">
      <t>シンセイシャ</t>
    </rPh>
    <rPh sb="22" eb="24">
      <t>ホンニン</t>
    </rPh>
    <rPh sb="25" eb="27">
      <t>チク</t>
    </rPh>
    <rPh sb="27" eb="29">
      <t>クブン</t>
    </rPh>
    <phoneticPr fontId="2"/>
  </si>
  <si>
    <t>７は、「市内」は岡崎市総合評定値を、「準市内」及び「市外」は経営事項審査の総合評定値を記入する。</t>
    <rPh sb="4" eb="6">
      <t>シナイ</t>
    </rPh>
    <rPh sb="8" eb="11">
      <t>オカザキシ</t>
    </rPh>
    <rPh sb="11" eb="13">
      <t>ソウゴウ</t>
    </rPh>
    <rPh sb="13" eb="15">
      <t>ヒョウテイ</t>
    </rPh>
    <rPh sb="15" eb="16">
      <t>チ</t>
    </rPh>
    <rPh sb="19" eb="20">
      <t>ジュン</t>
    </rPh>
    <rPh sb="20" eb="21">
      <t>シ</t>
    </rPh>
    <rPh sb="21" eb="22">
      <t>ナイ</t>
    </rPh>
    <rPh sb="23" eb="24">
      <t>オヨ</t>
    </rPh>
    <rPh sb="26" eb="28">
      <t>シガイ</t>
    </rPh>
    <rPh sb="30" eb="32">
      <t>ケイエイ</t>
    </rPh>
    <rPh sb="32" eb="34">
      <t>ジコウ</t>
    </rPh>
    <rPh sb="34" eb="36">
      <t>シンサ</t>
    </rPh>
    <rPh sb="37" eb="39">
      <t>ソウゴウ</t>
    </rPh>
    <rPh sb="39" eb="41">
      <t>ヒョウテイ</t>
    </rPh>
    <rPh sb="41" eb="42">
      <t>チ</t>
    </rPh>
    <phoneticPr fontId="2"/>
  </si>
  <si>
    <t xml:space="preserve">８は、技術者の氏名を記入する。工場製作の技術者と現場施工の技術者を別に配置する場合、先に実施する技術者を記入する。（記入された技術者で資格審査を行う）
</t>
    <rPh sb="3" eb="5">
      <t>ギジュツ</t>
    </rPh>
    <rPh sb="5" eb="6">
      <t>シャ</t>
    </rPh>
    <rPh sb="7" eb="9">
      <t>シメイ</t>
    </rPh>
    <rPh sb="10" eb="12">
      <t>キニュウ</t>
    </rPh>
    <rPh sb="15" eb="17">
      <t>コウジョウ</t>
    </rPh>
    <rPh sb="17" eb="19">
      <t>セイサク</t>
    </rPh>
    <rPh sb="20" eb="23">
      <t>ギジュツシャ</t>
    </rPh>
    <rPh sb="24" eb="26">
      <t>ゲンバ</t>
    </rPh>
    <rPh sb="26" eb="28">
      <t>セコウ</t>
    </rPh>
    <rPh sb="29" eb="32">
      <t>ギジュツシャ</t>
    </rPh>
    <rPh sb="33" eb="34">
      <t>ベツ</t>
    </rPh>
    <rPh sb="35" eb="37">
      <t>ハイチ</t>
    </rPh>
    <rPh sb="39" eb="41">
      <t>バアイ</t>
    </rPh>
    <rPh sb="42" eb="43">
      <t>サキ</t>
    </rPh>
    <rPh sb="44" eb="46">
      <t>ジッシ</t>
    </rPh>
    <rPh sb="48" eb="51">
      <t>ギジュツシャ</t>
    </rPh>
    <rPh sb="52" eb="54">
      <t>キニュウ</t>
    </rPh>
    <rPh sb="58" eb="60">
      <t>キニュウ</t>
    </rPh>
    <rPh sb="63" eb="66">
      <t>ギジュツシャ</t>
    </rPh>
    <rPh sb="67" eb="69">
      <t>シカク</t>
    </rPh>
    <rPh sb="69" eb="71">
      <t>シンサ</t>
    </rPh>
    <rPh sb="72" eb="73">
      <t>オコナ</t>
    </rPh>
    <phoneticPr fontId="2"/>
  </si>
  <si>
    <t>恒常的な雇用関係の確認のため、市内の者は、契約課にあらかじめ提出している「技術職員名簿」に登載された技術者であることとし、それ以外の者は、入札参加者と直接かつ恒常的な雇用関係にある者であることの証明について、別途、証明書等を請求することがある。</t>
    <phoneticPr fontId="2"/>
  </si>
  <si>
    <t>９は、建設業法上の適格の国家資格名称等（次の記入例参照）を、10は、監理技術者証（４の業種区分における）について「有」又は「無」を記入する。11は、監理技術者講習の受講実績について「有」又は「無」を記入する。</t>
    <rPh sb="20" eb="21">
      <t>ツギ</t>
    </rPh>
    <rPh sb="22" eb="24">
      <t>キニュウ</t>
    </rPh>
    <rPh sb="74" eb="76">
      <t>カンリ</t>
    </rPh>
    <rPh sb="76" eb="79">
      <t>ギジュツシャ</t>
    </rPh>
    <rPh sb="79" eb="81">
      <t>コウシュウ</t>
    </rPh>
    <rPh sb="82" eb="86">
      <t>ジュコウジッセキ</t>
    </rPh>
    <rPh sb="91" eb="92">
      <t>ア</t>
    </rPh>
    <rPh sb="93" eb="94">
      <t>マタ</t>
    </rPh>
    <rPh sb="96" eb="97">
      <t>ナシ</t>
    </rPh>
    <rPh sb="99" eb="101">
      <t>キニュウ</t>
    </rPh>
    <phoneticPr fontId="2"/>
  </si>
  <si>
    <t>【資格免許の種類の記入例】（①②のどちらの方法でもかまわない。）</t>
    <rPh sb="1" eb="3">
      <t>シカク</t>
    </rPh>
    <rPh sb="3" eb="5">
      <t>メンキョ</t>
    </rPh>
    <rPh sb="6" eb="8">
      <t>シュルイ</t>
    </rPh>
    <rPh sb="21" eb="23">
      <t>ホウホウ</t>
    </rPh>
    <phoneticPr fontId="2"/>
  </si>
  <si>
    <t>　①　国家資格等の名称の記入</t>
    <rPh sb="3" eb="5">
      <t>コッカ</t>
    </rPh>
    <rPh sb="5" eb="7">
      <t>シカク</t>
    </rPh>
    <rPh sb="7" eb="8">
      <t>トウ</t>
    </rPh>
    <rPh sb="9" eb="11">
      <t>メイショウ</t>
    </rPh>
    <rPh sb="12" eb="14">
      <t>キニュウ</t>
    </rPh>
    <phoneticPr fontId="2"/>
  </si>
  <si>
    <t>　　　例：「10年以上の実務経験」「１級土木施工管理技士」「１級建築士」「電気通信主任技術者」等</t>
    <rPh sb="3" eb="4">
      <t>レイ</t>
    </rPh>
    <rPh sb="19" eb="20">
      <t>キュウ</t>
    </rPh>
    <rPh sb="20" eb="22">
      <t>ドボク</t>
    </rPh>
    <rPh sb="22" eb="24">
      <t>セコウ</t>
    </rPh>
    <rPh sb="24" eb="26">
      <t>カンリ</t>
    </rPh>
    <rPh sb="26" eb="28">
      <t>ギシ</t>
    </rPh>
    <rPh sb="31" eb="32">
      <t>キュウ</t>
    </rPh>
    <rPh sb="32" eb="35">
      <t>ケンチクシ</t>
    </rPh>
    <rPh sb="37" eb="39">
      <t>デンキ</t>
    </rPh>
    <rPh sb="39" eb="41">
      <t>ツウシン</t>
    </rPh>
    <rPh sb="41" eb="43">
      <t>シュニン</t>
    </rPh>
    <rPh sb="43" eb="46">
      <t>ギジュツシャ</t>
    </rPh>
    <rPh sb="47" eb="48">
      <t>ナド</t>
    </rPh>
    <phoneticPr fontId="2"/>
  </si>
  <si>
    <t>　　　※４の業種区分に対応する主任技術者となりうる国家資格等の名称を記入すること。</t>
    <rPh sb="6" eb="8">
      <t>ギョウシュ</t>
    </rPh>
    <rPh sb="8" eb="10">
      <t>クブン</t>
    </rPh>
    <rPh sb="11" eb="13">
      <t>タイオウ</t>
    </rPh>
    <rPh sb="15" eb="17">
      <t>シュニン</t>
    </rPh>
    <rPh sb="17" eb="20">
      <t>ギジュツシャ</t>
    </rPh>
    <rPh sb="25" eb="27">
      <t>コッカ</t>
    </rPh>
    <rPh sb="27" eb="29">
      <t>シカク</t>
    </rPh>
    <rPh sb="29" eb="30">
      <t>トウ</t>
    </rPh>
    <rPh sb="31" eb="33">
      <t>メイショウ</t>
    </rPh>
    <rPh sb="34" eb="36">
      <t>キニュウ</t>
    </rPh>
    <phoneticPr fontId="2"/>
  </si>
  <si>
    <t>　　　※「監理技術者」は、主任技術者となりうる国家資格等の名称に含まれないので注意すること。</t>
    <rPh sb="5" eb="7">
      <t>カンリ</t>
    </rPh>
    <rPh sb="7" eb="10">
      <t>ギジュツシャ</t>
    </rPh>
    <rPh sb="13" eb="15">
      <t>シュニン</t>
    </rPh>
    <rPh sb="15" eb="18">
      <t>ギジュツシャ</t>
    </rPh>
    <rPh sb="23" eb="25">
      <t>コッカ</t>
    </rPh>
    <rPh sb="25" eb="27">
      <t>シカク</t>
    </rPh>
    <rPh sb="27" eb="28">
      <t>トウ</t>
    </rPh>
    <rPh sb="29" eb="31">
      <t>メイショウ</t>
    </rPh>
    <rPh sb="32" eb="33">
      <t>フク</t>
    </rPh>
    <rPh sb="39" eb="41">
      <t>チュウイ</t>
    </rPh>
    <phoneticPr fontId="2"/>
  </si>
  <si>
    <t>　②　コードの記入</t>
    <rPh sb="7" eb="9">
      <t>キニュウ</t>
    </rPh>
    <phoneticPr fontId="2"/>
  </si>
  <si>
    <t>　　　例：高校の所定学科卒業後５年（大卒は３年）以上の実務経験は「001」</t>
    <rPh sb="3" eb="4">
      <t>レイ</t>
    </rPh>
    <rPh sb="5" eb="7">
      <t>コウコウ</t>
    </rPh>
    <rPh sb="8" eb="10">
      <t>ショテイ</t>
    </rPh>
    <rPh sb="10" eb="12">
      <t>ガッカ</t>
    </rPh>
    <rPh sb="12" eb="14">
      <t>ソツギョウ</t>
    </rPh>
    <rPh sb="14" eb="15">
      <t>ゴ</t>
    </rPh>
    <rPh sb="16" eb="17">
      <t>ネン</t>
    </rPh>
    <rPh sb="18" eb="20">
      <t>ダイソツ</t>
    </rPh>
    <rPh sb="22" eb="23">
      <t>ネン</t>
    </rPh>
    <rPh sb="24" eb="26">
      <t>イジョウ</t>
    </rPh>
    <rPh sb="27" eb="29">
      <t>ジツム</t>
    </rPh>
    <rPh sb="29" eb="31">
      <t>ケイケン</t>
    </rPh>
    <phoneticPr fontId="2"/>
  </si>
  <si>
    <t>　　　　　10年以上の実務経験（学歴・資格を問わない）は「002」</t>
    <rPh sb="7" eb="8">
      <t>ネン</t>
    </rPh>
    <rPh sb="8" eb="10">
      <t>イジョウ</t>
    </rPh>
    <rPh sb="11" eb="13">
      <t>ジツム</t>
    </rPh>
    <rPh sb="13" eb="15">
      <t>ケイケン</t>
    </rPh>
    <rPh sb="16" eb="18">
      <t>ガクレキ</t>
    </rPh>
    <rPh sb="19" eb="21">
      <t>シカク</t>
    </rPh>
    <rPh sb="22" eb="23">
      <t>ト</t>
    </rPh>
    <phoneticPr fontId="2"/>
  </si>
  <si>
    <t>　　　　　１級土木施工管理技士は「113」</t>
    <phoneticPr fontId="2"/>
  </si>
  <si>
    <t>12は、８の配置予定技術者が、営業所（本店を含む）において、建設業許可を受けるために置かれる専任の技術者であるか否かの確認を行うためのものであり、「ある」又は「否」を記入する。営業所技術者等（営業所技術者又は特定営業所技術者）は工事現場ごとに専任を必要とする工事の主任技術者になることはできない。ただし、営業所技術者等のうち、事前に兼務届により兼務可となった工事を除く。</t>
    <rPh sb="6" eb="8">
      <t>ハイチ</t>
    </rPh>
    <rPh sb="8" eb="10">
      <t>ヨテイ</t>
    </rPh>
    <rPh sb="10" eb="13">
      <t>ギジュツシャ</t>
    </rPh>
    <rPh sb="15" eb="18">
      <t>エイギョウショ</t>
    </rPh>
    <rPh sb="19" eb="21">
      <t>ホンテン</t>
    </rPh>
    <rPh sb="22" eb="23">
      <t>フク</t>
    </rPh>
    <rPh sb="30" eb="33">
      <t>ケンセツギョウ</t>
    </rPh>
    <rPh sb="33" eb="35">
      <t>キョカ</t>
    </rPh>
    <rPh sb="36" eb="37">
      <t>ウ</t>
    </rPh>
    <rPh sb="42" eb="43">
      <t>オ</t>
    </rPh>
    <rPh sb="46" eb="48">
      <t>センニン</t>
    </rPh>
    <rPh sb="49" eb="52">
      <t>ギジュツシャ</t>
    </rPh>
    <rPh sb="56" eb="57">
      <t>イナ</t>
    </rPh>
    <rPh sb="59" eb="61">
      <t>カクニン</t>
    </rPh>
    <rPh sb="62" eb="63">
      <t>オコナ</t>
    </rPh>
    <rPh sb="77" eb="78">
      <t>マタ</t>
    </rPh>
    <rPh sb="80" eb="81">
      <t>イナ</t>
    </rPh>
    <rPh sb="83" eb="85">
      <t>キニュウ</t>
    </rPh>
    <rPh sb="88" eb="91">
      <t>エイギョウショ</t>
    </rPh>
    <rPh sb="91" eb="94">
      <t>ギジュツシャ</t>
    </rPh>
    <rPh sb="94" eb="95">
      <t>トウ</t>
    </rPh>
    <rPh sb="114" eb="116">
      <t>コウジ</t>
    </rPh>
    <rPh sb="116" eb="118">
      <t>ゲンバ</t>
    </rPh>
    <rPh sb="121" eb="123">
      <t>センニン</t>
    </rPh>
    <rPh sb="124" eb="126">
      <t>ヒツヨウ</t>
    </rPh>
    <rPh sb="129" eb="131">
      <t>コウジ</t>
    </rPh>
    <rPh sb="132" eb="134">
      <t>シュニン</t>
    </rPh>
    <rPh sb="134" eb="137">
      <t>ギジュツシャ</t>
    </rPh>
    <rPh sb="163" eb="165">
      <t>ジゼン</t>
    </rPh>
    <rPh sb="166" eb="168">
      <t>ケンム</t>
    </rPh>
    <rPh sb="168" eb="169">
      <t>トドケ</t>
    </rPh>
    <phoneticPr fontId="2"/>
  </si>
  <si>
    <t>13は、岡崎市以外の自治体が発注した、当初請負金額500万円未満の手持ち工事の確認を行うものであり、「有」又は「無」を記入する。</t>
    <rPh sb="4" eb="7">
      <t>オカザキシ</t>
    </rPh>
    <rPh sb="7" eb="9">
      <t>イガイ</t>
    </rPh>
    <rPh sb="10" eb="13">
      <t>ジチタイ</t>
    </rPh>
    <rPh sb="14" eb="16">
      <t>ハッチュウ</t>
    </rPh>
    <rPh sb="19" eb="21">
      <t>トウショ</t>
    </rPh>
    <rPh sb="21" eb="23">
      <t>ウケオイ</t>
    </rPh>
    <rPh sb="23" eb="25">
      <t>キンガク</t>
    </rPh>
    <rPh sb="28" eb="30">
      <t>マンエン</t>
    </rPh>
    <rPh sb="30" eb="32">
      <t>ミマン</t>
    </rPh>
    <rPh sb="33" eb="35">
      <t>テモ</t>
    </rPh>
    <rPh sb="36" eb="38">
      <t>コウジ</t>
    </rPh>
    <rPh sb="39" eb="41">
      <t>カクニン</t>
    </rPh>
    <rPh sb="42" eb="43">
      <t>オコナ</t>
    </rPh>
    <rPh sb="51" eb="52">
      <t>ユウ</t>
    </rPh>
    <rPh sb="53" eb="54">
      <t>マタ</t>
    </rPh>
    <rPh sb="56" eb="57">
      <t>ム</t>
    </rPh>
    <rPh sb="59" eb="61">
      <t>キニュウ</t>
    </rPh>
    <phoneticPr fontId="2"/>
  </si>
  <si>
    <t>14～20は、公告で施工実績を求めている場合に記入する。「○○工事の施工実績があること」又は「○○工事のうち」と記載された〇〇工事は、建設業法上の業種を表すため、施工実績として記入する工事の業種と○○工事が同じであること。（企業の実績について記入することとし、配置予定技術者の実績である必要はない。）
なお、｢施工実績特例制度｣を利用する場合は、記入の必要はない。</t>
    <rPh sb="7" eb="9">
      <t>コウコク</t>
    </rPh>
    <rPh sb="15" eb="16">
      <t>モト</t>
    </rPh>
    <rPh sb="20" eb="22">
      <t>バアイ</t>
    </rPh>
    <rPh sb="63" eb="65">
      <t>コウジ</t>
    </rPh>
    <rPh sb="100" eb="102">
      <t>コウジ</t>
    </rPh>
    <rPh sb="112" eb="114">
      <t>キギョウ</t>
    </rPh>
    <rPh sb="115" eb="117">
      <t>ジッセキ</t>
    </rPh>
    <rPh sb="121" eb="123">
      <t>キニュウ</t>
    </rPh>
    <rPh sb="130" eb="132">
      <t>ハイチ</t>
    </rPh>
    <rPh sb="132" eb="134">
      <t>ヨテイ</t>
    </rPh>
    <rPh sb="134" eb="137">
      <t>ギジュツシャ</t>
    </rPh>
    <rPh sb="138" eb="140">
      <t>ジッセキ</t>
    </rPh>
    <rPh sb="143" eb="145">
      <t>ヒツヨウ</t>
    </rPh>
    <rPh sb="155" eb="157">
      <t>セコウ</t>
    </rPh>
    <rPh sb="157" eb="159">
      <t>ジッセキ</t>
    </rPh>
    <rPh sb="159" eb="161">
      <t>トクレイ</t>
    </rPh>
    <rPh sb="161" eb="163">
      <t>セイド</t>
    </rPh>
    <rPh sb="165" eb="167">
      <t>リヨウ</t>
    </rPh>
    <rPh sb="169" eb="171">
      <t>バアイ</t>
    </rPh>
    <rPh sb="173" eb="175">
      <t>キニュウ</t>
    </rPh>
    <rPh sb="176" eb="178">
      <t>ヒツヨウ</t>
    </rPh>
    <phoneticPr fontId="2"/>
  </si>
  <si>
    <r>
      <t>審査に必要な場合、法令等による免許の写し、施工実績を証明する書類等</t>
    </r>
    <r>
      <rPr>
        <sz val="10"/>
        <color theme="1"/>
        <rFont val="ＭＳ 明朝"/>
        <family val="1"/>
        <charset val="128"/>
      </rPr>
      <t>を請求することがある。</t>
    </r>
    <rPh sb="0" eb="2">
      <t>シンサ</t>
    </rPh>
    <rPh sb="3" eb="5">
      <t>ヒツヨウ</t>
    </rPh>
    <rPh sb="6" eb="8">
      <t>バアイ</t>
    </rPh>
    <rPh sb="9" eb="11">
      <t>ホウレイ</t>
    </rPh>
    <rPh sb="11" eb="12">
      <t>トウ</t>
    </rPh>
    <rPh sb="15" eb="17">
      <t>メンキョ</t>
    </rPh>
    <rPh sb="18" eb="19">
      <t>ウツ</t>
    </rPh>
    <rPh sb="21" eb="23">
      <t>セコウ</t>
    </rPh>
    <rPh sb="23" eb="25">
      <t>ジッセキ</t>
    </rPh>
    <rPh sb="26" eb="28">
      <t>ショウメイ</t>
    </rPh>
    <rPh sb="30" eb="32">
      <t>ショルイ</t>
    </rPh>
    <rPh sb="32" eb="33">
      <t>トウ</t>
    </rPh>
    <rPh sb="34" eb="36">
      <t>セイキュウ</t>
    </rPh>
    <phoneticPr fontId="2"/>
  </si>
  <si>
    <t>（様式第２号）</t>
    <rPh sb="1" eb="3">
      <t>ヨウシキ</t>
    </rPh>
    <rPh sb="3" eb="4">
      <t>ダイ</t>
    </rPh>
    <rPh sb="5" eb="6">
      <t>ゴウ</t>
    </rPh>
    <phoneticPr fontId="2"/>
  </si>
  <si>
    <t>企業の能力に関する申告書</t>
    <rPh sb="0" eb="2">
      <t>キギョウ</t>
    </rPh>
    <rPh sb="3" eb="5">
      <t>ノウリョク</t>
    </rPh>
    <rPh sb="6" eb="7">
      <t>カン</t>
    </rPh>
    <rPh sb="9" eb="12">
      <t>シンコクショ</t>
    </rPh>
    <phoneticPr fontId="2"/>
  </si>
  <si>
    <t>同種工事の施工実績（評価項目1-1）</t>
    <rPh sb="0" eb="2">
      <t>ドウシュ</t>
    </rPh>
    <rPh sb="2" eb="4">
      <t>コウジ</t>
    </rPh>
    <rPh sb="5" eb="7">
      <t>セコウ</t>
    </rPh>
    <rPh sb="7" eb="9">
      <t>ジッセキ</t>
    </rPh>
    <rPh sb="10" eb="12">
      <t>ヒョウカ</t>
    </rPh>
    <rPh sb="12" eb="14">
      <t>コウモク</t>
    </rPh>
    <phoneticPr fontId="2"/>
  </si>
  <si>
    <t>発注機関名</t>
    <rPh sb="0" eb="4">
      <t>ハッチュウキカン</t>
    </rPh>
    <rPh sb="4" eb="5">
      <t>メイ</t>
    </rPh>
    <phoneticPr fontId="2"/>
  </si>
  <si>
    <t>１</t>
  </si>
  <si>
    <t>２</t>
  </si>
  <si>
    <t>３</t>
  </si>
  <si>
    <t>４</t>
  </si>
  <si>
    <t>５</t>
  </si>
  <si>
    <t>６</t>
  </si>
  <si>
    <t>７</t>
  </si>
  <si>
    <t>８</t>
  </si>
  <si>
    <t>注意事項</t>
    <rPh sb="0" eb="2">
      <t>チュウイ</t>
    </rPh>
    <rPh sb="2" eb="4">
      <t>ジコウ</t>
    </rPh>
    <phoneticPr fontId="2"/>
  </si>
  <si>
    <t>同種工事の定義は、入札説明書によるものとし、その規模以上の施工実績を記入すること。</t>
    <rPh sb="0" eb="2">
      <t>ドウシュ</t>
    </rPh>
    <rPh sb="2" eb="4">
      <t>コウジ</t>
    </rPh>
    <rPh sb="5" eb="7">
      <t>テイギ</t>
    </rPh>
    <rPh sb="9" eb="11">
      <t>ニュウサツ</t>
    </rPh>
    <rPh sb="11" eb="14">
      <t>セツメイショ</t>
    </rPh>
    <rPh sb="24" eb="26">
      <t>キボ</t>
    </rPh>
    <rPh sb="26" eb="28">
      <t>イジョウ</t>
    </rPh>
    <rPh sb="29" eb="31">
      <t>セコウ</t>
    </rPh>
    <rPh sb="31" eb="33">
      <t>ジッセキ</t>
    </rPh>
    <rPh sb="34" eb="36">
      <t>キニュウ</t>
    </rPh>
    <phoneticPr fontId="2"/>
  </si>
  <si>
    <t>評価対象期間は、入札説明書によるものとし、評価対象期間の始期以降に完成させた工事について記入すること。</t>
    <rPh sb="0" eb="2">
      <t>ヒョウカ</t>
    </rPh>
    <rPh sb="2" eb="4">
      <t>タイショウ</t>
    </rPh>
    <rPh sb="4" eb="6">
      <t>キカン</t>
    </rPh>
    <rPh sb="8" eb="10">
      <t>ニュウサツ</t>
    </rPh>
    <rPh sb="10" eb="13">
      <t>セツメイショ</t>
    </rPh>
    <rPh sb="21" eb="23">
      <t>ヒョウカ</t>
    </rPh>
    <rPh sb="23" eb="25">
      <t>タイショウ</t>
    </rPh>
    <rPh sb="25" eb="27">
      <t>キカン</t>
    </rPh>
    <rPh sb="28" eb="30">
      <t>シキ</t>
    </rPh>
    <rPh sb="30" eb="32">
      <t>イコウ</t>
    </rPh>
    <rPh sb="33" eb="35">
      <t>カンセイ</t>
    </rPh>
    <rPh sb="38" eb="40">
      <t>コウジ</t>
    </rPh>
    <rPh sb="44" eb="46">
      <t>キニュウ</t>
    </rPh>
    <phoneticPr fontId="2"/>
  </si>
  <si>
    <t>同一業種の工事成績（評価項目1-2）</t>
    <rPh sb="5" eb="7">
      <t>コウジ</t>
    </rPh>
    <rPh sb="7" eb="9">
      <t>セイセキ</t>
    </rPh>
    <rPh sb="10" eb="12">
      <t>ヒョウカ</t>
    </rPh>
    <rPh sb="12" eb="14">
      <t>コウモク</t>
    </rPh>
    <phoneticPr fontId="2"/>
  </si>
  <si>
    <t>入札参加停止措置（評価項目1-3）</t>
    <rPh sb="0" eb="2">
      <t>ニュウサツ</t>
    </rPh>
    <rPh sb="2" eb="4">
      <t>サンカ</t>
    </rPh>
    <rPh sb="4" eb="6">
      <t>テイシ</t>
    </rPh>
    <rPh sb="6" eb="8">
      <t>ソチ</t>
    </rPh>
    <rPh sb="9" eb="11">
      <t>ヒョウカ</t>
    </rPh>
    <rPh sb="11" eb="13">
      <t>コウモク</t>
    </rPh>
    <phoneticPr fontId="2"/>
  </si>
  <si>
    <t>申告区分</t>
    <rPh sb="0" eb="2">
      <t>シンコク</t>
    </rPh>
    <rPh sb="2" eb="4">
      <t>クブン</t>
    </rPh>
    <phoneticPr fontId="2"/>
  </si>
  <si>
    <t>申告内容</t>
    <rPh sb="0" eb="2">
      <t>シンコク</t>
    </rPh>
    <rPh sb="2" eb="4">
      <t>ナイヨウ</t>
    </rPh>
    <phoneticPr fontId="2"/>
  </si>
  <si>
    <t>岡崎市において、前年度、１か月以上の入札参加停止を受けました。</t>
    <rPh sb="0" eb="3">
      <t>オカザキシ</t>
    </rPh>
    <rPh sb="8" eb="11">
      <t>ゼンネンド</t>
    </rPh>
    <rPh sb="14" eb="15">
      <t>ツキ</t>
    </rPh>
    <rPh sb="15" eb="17">
      <t>イジョウ</t>
    </rPh>
    <rPh sb="18" eb="20">
      <t>ニュウサツ</t>
    </rPh>
    <rPh sb="20" eb="22">
      <t>サンカ</t>
    </rPh>
    <rPh sb="22" eb="24">
      <t>テイシ</t>
    </rPh>
    <rPh sb="25" eb="26">
      <t>ウ</t>
    </rPh>
    <phoneticPr fontId="2"/>
  </si>
  <si>
    <t>入札参加停止を受けていません。</t>
    <rPh sb="0" eb="2">
      <t>ニュウサツ</t>
    </rPh>
    <rPh sb="2" eb="6">
      <t>サンカテイシ</t>
    </rPh>
    <rPh sb="7" eb="8">
      <t>ウ</t>
    </rPh>
    <phoneticPr fontId="2"/>
  </si>
  <si>
    <t>申告区分欄に「○」を記入すること。</t>
    <rPh sb="0" eb="2">
      <t>シンコク</t>
    </rPh>
    <rPh sb="2" eb="4">
      <t>クブン</t>
    </rPh>
    <rPh sb="4" eb="5">
      <t>ラン</t>
    </rPh>
    <rPh sb="10" eb="12">
      <t>キニュウ</t>
    </rPh>
    <phoneticPr fontId="2"/>
  </si>
  <si>
    <t>評価を希望しません。</t>
    <rPh sb="0" eb="2">
      <t>ヒョウカ</t>
    </rPh>
    <rPh sb="3" eb="5">
      <t>キボウ</t>
    </rPh>
    <phoneticPr fontId="2"/>
  </si>
  <si>
    <t>（様式第３号）</t>
    <rPh sb="1" eb="3">
      <t>ヨウシキ</t>
    </rPh>
    <rPh sb="3" eb="4">
      <t>ダイ</t>
    </rPh>
    <rPh sb="5" eb="6">
      <t>ゴウ</t>
    </rPh>
    <phoneticPr fontId="2"/>
  </si>
  <si>
    <t>配置予定技術者の能力に関する申告書</t>
    <rPh sb="0" eb="2">
      <t>ハイチ</t>
    </rPh>
    <rPh sb="2" eb="4">
      <t>ヨテイ</t>
    </rPh>
    <rPh sb="4" eb="7">
      <t>ギジュツシャ</t>
    </rPh>
    <rPh sb="8" eb="10">
      <t>ノウリョク</t>
    </rPh>
    <rPh sb="11" eb="12">
      <t>カン</t>
    </rPh>
    <rPh sb="14" eb="17">
      <t>シンコクショ</t>
    </rPh>
    <phoneticPr fontId="2"/>
  </si>
  <si>
    <t>同種工事の施工実績（評価項目2-1）</t>
    <rPh sb="0" eb="2">
      <t>ドウシュ</t>
    </rPh>
    <rPh sb="2" eb="4">
      <t>コウジ</t>
    </rPh>
    <rPh sb="5" eb="7">
      <t>セコウ</t>
    </rPh>
    <rPh sb="7" eb="9">
      <t>ジッセキ</t>
    </rPh>
    <rPh sb="10" eb="12">
      <t>ヒョウカ</t>
    </rPh>
    <rPh sb="12" eb="14">
      <t>コウモク</t>
    </rPh>
    <phoneticPr fontId="2"/>
  </si>
  <si>
    <t>監理（主任）技術者</t>
    <rPh sb="0" eb="2">
      <t>カンリ</t>
    </rPh>
    <rPh sb="3" eb="5">
      <t>シュニン</t>
    </rPh>
    <rPh sb="6" eb="9">
      <t>ギジュツシャ</t>
    </rPh>
    <phoneticPr fontId="2"/>
  </si>
  <si>
    <t>として従事した実績</t>
    <rPh sb="2" eb="4">
      <t>ジュウジ</t>
    </rPh>
    <rPh sb="6" eb="8">
      <t>ジッセキ</t>
    </rPh>
    <phoneticPr fontId="2"/>
  </si>
  <si>
    <t>現場代理人</t>
    <rPh sb="0" eb="2">
      <t>ゲンバ</t>
    </rPh>
    <rPh sb="2" eb="5">
      <t>ダイリニン</t>
    </rPh>
    <phoneticPr fontId="2"/>
  </si>
  <si>
    <t>「監理（主任）技術者」と「現場代理人」を兼務している場合は、「監理（主任）技術者」として評価する。また、「現場代理人」であったものの評価は、通常の評価点の50％とし、「監理（主任）技術者」と「現場代理人」の評価が混在していた場合、「現場代理人」としての評価点とする。</t>
    <rPh sb="53" eb="55">
      <t>ゲンバ</t>
    </rPh>
    <rPh sb="55" eb="58">
      <t>ダイリニン</t>
    </rPh>
    <rPh sb="66" eb="68">
      <t>ヒョウカ</t>
    </rPh>
    <rPh sb="70" eb="72">
      <t>ツウジョウ</t>
    </rPh>
    <rPh sb="73" eb="76">
      <t>ヒョウカテン</t>
    </rPh>
    <rPh sb="103" eb="105">
      <t>ヒョウカ</t>
    </rPh>
    <rPh sb="106" eb="108">
      <t>コンザイ</t>
    </rPh>
    <rPh sb="112" eb="114">
      <t>バアイ</t>
    </rPh>
    <rPh sb="116" eb="118">
      <t>ゲンバ</t>
    </rPh>
    <rPh sb="118" eb="121">
      <t>ダイリニン</t>
    </rPh>
    <rPh sb="126" eb="129">
      <t>ヒョウカテン</t>
    </rPh>
    <phoneticPr fontId="2"/>
  </si>
  <si>
    <t>同種工事の工事成績（評価項目2-2）</t>
    <rPh sb="0" eb="2">
      <t>ドウシュ</t>
    </rPh>
    <rPh sb="2" eb="4">
      <t>コウジ</t>
    </rPh>
    <rPh sb="5" eb="7">
      <t>コウジ</t>
    </rPh>
    <rPh sb="7" eb="9">
      <t>セイセキ</t>
    </rPh>
    <rPh sb="10" eb="12">
      <t>ヒョウカ</t>
    </rPh>
    <rPh sb="12" eb="14">
      <t>コウモク</t>
    </rPh>
    <phoneticPr fontId="2"/>
  </si>
  <si>
    <t>岡崎市</t>
    <rPh sb="0" eb="3">
      <t>オカザキシ</t>
    </rPh>
    <phoneticPr fontId="2"/>
  </si>
  <si>
    <t>「監理（主任）技術者」と「現場代理人」を兼務している場合は、「監理（主任）技術者」として評価する。また、「現場代理人」であったものの評価は、通常の評価点の50％とする。</t>
    <rPh sb="53" eb="55">
      <t>ゲンバ</t>
    </rPh>
    <rPh sb="55" eb="58">
      <t>ダイリニン</t>
    </rPh>
    <rPh sb="66" eb="68">
      <t>ヒョウカ</t>
    </rPh>
    <rPh sb="70" eb="72">
      <t>ツウジョウ</t>
    </rPh>
    <rPh sb="73" eb="76">
      <t>ヒョウカテン</t>
    </rPh>
    <phoneticPr fontId="2"/>
  </si>
  <si>
    <t>同一業種の工事成績（評価項目2-3）</t>
    <rPh sb="0" eb="2">
      <t>ドウイツ</t>
    </rPh>
    <rPh sb="2" eb="4">
      <t>ギョウシュ</t>
    </rPh>
    <rPh sb="5" eb="7">
      <t>コウジ</t>
    </rPh>
    <rPh sb="7" eb="9">
      <t>セイセキ</t>
    </rPh>
    <rPh sb="10" eb="12">
      <t>ヒョウカ</t>
    </rPh>
    <rPh sb="12" eb="14">
      <t>コウモク</t>
    </rPh>
    <phoneticPr fontId="2"/>
  </si>
  <si>
    <t>配置予定技術者が、「主任技術者」、「監理技術者」であったもので、岡崎市発注における工事成績を評価の対象とする。</t>
    <rPh sb="0" eb="2">
      <t>ハイチ</t>
    </rPh>
    <rPh sb="2" eb="4">
      <t>ヨテイ</t>
    </rPh>
    <rPh sb="4" eb="7">
      <t>ギジュツシャ</t>
    </rPh>
    <rPh sb="32" eb="35">
      <t>オカザキシ</t>
    </rPh>
    <rPh sb="35" eb="37">
      <t>ハッチュウ</t>
    </rPh>
    <rPh sb="41" eb="43">
      <t>コウジ</t>
    </rPh>
    <rPh sb="43" eb="45">
      <t>セイセキ</t>
    </rPh>
    <rPh sb="46" eb="48">
      <t>ヒョウカ</t>
    </rPh>
    <rPh sb="49" eb="51">
      <t>タイショウ</t>
    </rPh>
    <phoneticPr fontId="2"/>
  </si>
  <si>
    <t>保有資格（評価項目2-4）</t>
    <rPh sb="0" eb="2">
      <t>ホユウ</t>
    </rPh>
    <rPh sb="2" eb="4">
      <t>シカク</t>
    </rPh>
    <rPh sb="5" eb="7">
      <t>ヒョウカ</t>
    </rPh>
    <rPh sb="7" eb="9">
      <t>コウモク</t>
    </rPh>
    <phoneticPr fontId="2"/>
  </si>
  <si>
    <t>配置予定技術者は、発注する工事の建設業法に適合した、１級施工管理技士等の資格を有しているため、評価を希望します。</t>
    <rPh sb="0" eb="2">
      <t>ハイチ</t>
    </rPh>
    <rPh sb="2" eb="4">
      <t>ヨテイ</t>
    </rPh>
    <rPh sb="4" eb="7">
      <t>ギジュツシャ</t>
    </rPh>
    <rPh sb="9" eb="11">
      <t>ハッチュウ</t>
    </rPh>
    <rPh sb="13" eb="15">
      <t>コウジ</t>
    </rPh>
    <rPh sb="16" eb="19">
      <t>ケンセツギョウ</t>
    </rPh>
    <rPh sb="19" eb="20">
      <t>ホウ</t>
    </rPh>
    <rPh sb="21" eb="23">
      <t>テキゴウ</t>
    </rPh>
    <rPh sb="27" eb="28">
      <t>キュウ</t>
    </rPh>
    <rPh sb="28" eb="30">
      <t>セコウ</t>
    </rPh>
    <rPh sb="30" eb="32">
      <t>カンリ</t>
    </rPh>
    <rPh sb="32" eb="34">
      <t>ギシ</t>
    </rPh>
    <rPh sb="34" eb="35">
      <t>トウ</t>
    </rPh>
    <rPh sb="36" eb="38">
      <t>シカク</t>
    </rPh>
    <rPh sb="39" eb="40">
      <t>ユウ</t>
    </rPh>
    <phoneticPr fontId="2"/>
  </si>
  <si>
    <t>継続教育（CPD)の取組み（評価項目2-5）</t>
    <rPh sb="0" eb="2">
      <t>ケイゾク</t>
    </rPh>
    <rPh sb="2" eb="4">
      <t>キョウイク</t>
    </rPh>
    <rPh sb="10" eb="12">
      <t>トリク</t>
    </rPh>
    <rPh sb="14" eb="16">
      <t>ヒョウカ</t>
    </rPh>
    <rPh sb="16" eb="18">
      <t>コウモク</t>
    </rPh>
    <phoneticPr fontId="2"/>
  </si>
  <si>
    <t>配置予定技術者は、継続教育に取り組んでおり、各団体の推奨単位以上を取得しているため、評価を希望します。</t>
    <rPh sb="0" eb="2">
      <t>ハイチ</t>
    </rPh>
    <rPh sb="2" eb="4">
      <t>ヨテイ</t>
    </rPh>
    <rPh sb="4" eb="7">
      <t>ギジュツシャ</t>
    </rPh>
    <rPh sb="9" eb="11">
      <t>ケイゾク</t>
    </rPh>
    <rPh sb="11" eb="13">
      <t>キョウイク</t>
    </rPh>
    <rPh sb="14" eb="15">
      <t>ト</t>
    </rPh>
    <rPh sb="16" eb="17">
      <t>ク</t>
    </rPh>
    <rPh sb="22" eb="23">
      <t>カク</t>
    </rPh>
    <rPh sb="23" eb="25">
      <t>ダンタイ</t>
    </rPh>
    <rPh sb="26" eb="28">
      <t>スイショウ</t>
    </rPh>
    <rPh sb="28" eb="30">
      <t>タンイ</t>
    </rPh>
    <rPh sb="30" eb="32">
      <t>イジョウ</t>
    </rPh>
    <rPh sb="33" eb="35">
      <t>シュトク</t>
    </rPh>
    <phoneticPr fontId="2"/>
  </si>
  <si>
    <t>配置予定技術者は、継続教育に取り組んでおり、各団体の推奨単位の50％以上を取得しているため、評価を希望します。</t>
    <phoneticPr fontId="2"/>
  </si>
  <si>
    <t>評価を希望する場合、「各団体（発行元）の証明印がある証明書」を提出すること。</t>
    <rPh sb="11" eb="12">
      <t>カク</t>
    </rPh>
    <rPh sb="12" eb="14">
      <t>ダンタイ</t>
    </rPh>
    <rPh sb="15" eb="18">
      <t>ハッコウモト</t>
    </rPh>
    <rPh sb="20" eb="22">
      <t>ショウメイ</t>
    </rPh>
    <rPh sb="22" eb="23">
      <t>イン</t>
    </rPh>
    <rPh sb="26" eb="29">
      <t>ショウメイショ</t>
    </rPh>
    <rPh sb="31" eb="33">
      <t>テイシュツ</t>
    </rPh>
    <phoneticPr fontId="2"/>
  </si>
  <si>
    <t>（様式第４号）</t>
    <rPh sb="1" eb="3">
      <t>ヨウシキ</t>
    </rPh>
    <rPh sb="3" eb="4">
      <t>ダイ</t>
    </rPh>
    <rPh sb="5" eb="6">
      <t>ゴウ</t>
    </rPh>
    <phoneticPr fontId="2"/>
  </si>
  <si>
    <t>社会貢献に関する申告書</t>
    <rPh sb="0" eb="2">
      <t>シャカイ</t>
    </rPh>
    <rPh sb="2" eb="4">
      <t>コウケン</t>
    </rPh>
    <rPh sb="5" eb="6">
      <t>カン</t>
    </rPh>
    <rPh sb="8" eb="11">
      <t>シンコクショ</t>
    </rPh>
    <phoneticPr fontId="2"/>
  </si>
  <si>
    <t>障がい者雇用（評価項目3-1）</t>
    <rPh sb="0" eb="1">
      <t>ショウ</t>
    </rPh>
    <rPh sb="3" eb="4">
      <t>シャ</t>
    </rPh>
    <rPh sb="4" eb="6">
      <t>コヨウ</t>
    </rPh>
    <rPh sb="7" eb="9">
      <t>ヒョウカ</t>
    </rPh>
    <rPh sb="9" eb="11">
      <t>コウモク</t>
    </rPh>
    <phoneticPr fontId="2"/>
  </si>
  <si>
    <t>申告日（入札参加資格申請の日）現在、常用雇用労働者（短時間労働者及び特定短時間労働者含む）に、身体障がい者、知的障がい者又は精神障がい者を雇用しており、法定雇用率を達成しているため、評価を希望します。</t>
    <rPh sb="0" eb="2">
      <t>シンコク</t>
    </rPh>
    <rPh sb="2" eb="3">
      <t>ヒ</t>
    </rPh>
    <rPh sb="4" eb="6">
      <t>ニュウサツ</t>
    </rPh>
    <rPh sb="6" eb="8">
      <t>サンカ</t>
    </rPh>
    <rPh sb="8" eb="10">
      <t>シカク</t>
    </rPh>
    <rPh sb="10" eb="12">
      <t>シンセイ</t>
    </rPh>
    <rPh sb="13" eb="14">
      <t>ヒ</t>
    </rPh>
    <rPh sb="15" eb="17">
      <t>ゲンザイ</t>
    </rPh>
    <rPh sb="32" eb="33">
      <t>オヨ</t>
    </rPh>
    <rPh sb="42" eb="43">
      <t>フク</t>
    </rPh>
    <rPh sb="60" eb="61">
      <t>マタ</t>
    </rPh>
    <rPh sb="69" eb="71">
      <t>コヨウ</t>
    </rPh>
    <rPh sb="76" eb="78">
      <t>ホウテイ</t>
    </rPh>
    <rPh sb="78" eb="80">
      <t>コヨウ</t>
    </rPh>
    <rPh sb="80" eb="81">
      <t>リツ</t>
    </rPh>
    <rPh sb="82" eb="84">
      <t>タッセイ</t>
    </rPh>
    <phoneticPr fontId="2"/>
  </si>
  <si>
    <t>評価を希望する場合、公共職業安定所に障がい者雇用状況報告書の提出義務のある者は「障がい者雇用状況報告書の写し」の提出をすること。それ以外の者は「障がい者手帳の写し」、「雇用証明」、「全従業員数が分かる名簿等」を提出すること。</t>
    <rPh sb="0" eb="2">
      <t>ヒョウカ</t>
    </rPh>
    <rPh sb="3" eb="5">
      <t>キボウ</t>
    </rPh>
    <rPh sb="7" eb="9">
      <t>バアイ</t>
    </rPh>
    <rPh sb="10" eb="12">
      <t>コウキョウ</t>
    </rPh>
    <rPh sb="12" eb="14">
      <t>ショクギョウ</t>
    </rPh>
    <rPh sb="14" eb="16">
      <t>アンテイ</t>
    </rPh>
    <rPh sb="16" eb="17">
      <t>ジョ</t>
    </rPh>
    <rPh sb="18" eb="19">
      <t>ショウ</t>
    </rPh>
    <rPh sb="21" eb="22">
      <t>シャ</t>
    </rPh>
    <rPh sb="30" eb="32">
      <t>テイシュツ</t>
    </rPh>
    <rPh sb="32" eb="34">
      <t>ギム</t>
    </rPh>
    <rPh sb="37" eb="38">
      <t>モノ</t>
    </rPh>
    <rPh sb="40" eb="41">
      <t>ショウ</t>
    </rPh>
    <rPh sb="43" eb="44">
      <t>シャ</t>
    </rPh>
    <rPh sb="44" eb="46">
      <t>コヨウ</t>
    </rPh>
    <rPh sb="46" eb="48">
      <t>ジョウキョウ</t>
    </rPh>
    <rPh sb="48" eb="51">
      <t>ホウコクショ</t>
    </rPh>
    <rPh sb="52" eb="53">
      <t>ウツ</t>
    </rPh>
    <rPh sb="56" eb="58">
      <t>テイシュツ</t>
    </rPh>
    <rPh sb="66" eb="68">
      <t>イガイ</t>
    </rPh>
    <rPh sb="69" eb="70">
      <t>モノ</t>
    </rPh>
    <rPh sb="72" eb="73">
      <t>ショウ</t>
    </rPh>
    <rPh sb="75" eb="76">
      <t>シャ</t>
    </rPh>
    <rPh sb="76" eb="78">
      <t>テチョウ</t>
    </rPh>
    <rPh sb="79" eb="80">
      <t>ウツ</t>
    </rPh>
    <rPh sb="84" eb="88">
      <t>コヨウショウメイ</t>
    </rPh>
    <rPh sb="105" eb="107">
      <t>テイシュツ</t>
    </rPh>
    <phoneticPr fontId="2"/>
  </si>
  <si>
    <t>「身体障がい者」とは、身体障がい者手帳の等級が１級から６級に該当する者。</t>
    <rPh sb="34" eb="35">
      <t>モノ</t>
    </rPh>
    <phoneticPr fontId="2"/>
  </si>
  <si>
    <t>「知的障がい者」とは、児童相談所・知的障がい者更生相談所・精神保健福祉センター・精神保健指定医・障がい者職業センターにより知的障がい者と判定された者とする。（療育手帳の交付を受けている者等）</t>
    <rPh sb="73" eb="74">
      <t>モノ</t>
    </rPh>
    <rPh sb="79" eb="81">
      <t>リョウイク</t>
    </rPh>
    <rPh sb="92" eb="93">
      <t>モノ</t>
    </rPh>
    <phoneticPr fontId="2"/>
  </si>
  <si>
    <t>「精神障がい者」とは、精神障がい者保健福祉手帳の交付を受けている者とする。</t>
    <rPh sb="13" eb="14">
      <t>ショウ</t>
    </rPh>
    <rPh sb="16" eb="17">
      <t>シャ</t>
    </rPh>
    <rPh sb="17" eb="19">
      <t>ホケン</t>
    </rPh>
    <rPh sb="32" eb="33">
      <t>モノ</t>
    </rPh>
    <phoneticPr fontId="2"/>
  </si>
  <si>
    <r>
      <t>「短時間労働者」とは、常時雇用する労働者であって、１週間の所定労働時間が20時間以上30時間未満である者で、１人を0.5人として算定する。ただし重度身体障がい者、精神障がい者、又は重度知的障がい者は１人を１人として算定する。</t>
    </r>
    <r>
      <rPr>
        <u/>
        <sz val="11"/>
        <rFont val="ＭＳ 明朝"/>
        <family val="1"/>
        <charset val="128"/>
      </rPr>
      <t>（常用雇用労働者の数が40.0人未満の事業所の場合、短時間労働者が１名でも可とする）</t>
    </r>
    <rPh sb="11" eb="13">
      <t>ジョウジ</t>
    </rPh>
    <rPh sb="13" eb="15">
      <t>コヨウ</t>
    </rPh>
    <rPh sb="17" eb="20">
      <t>ロウドウシャ</t>
    </rPh>
    <rPh sb="26" eb="28">
      <t>シュウカン</t>
    </rPh>
    <rPh sb="29" eb="31">
      <t>ショテイ</t>
    </rPh>
    <rPh sb="31" eb="33">
      <t>ロウドウ</t>
    </rPh>
    <rPh sb="33" eb="35">
      <t>ジカン</t>
    </rPh>
    <rPh sb="38" eb="40">
      <t>ジカン</t>
    </rPh>
    <rPh sb="40" eb="42">
      <t>イジョウ</t>
    </rPh>
    <rPh sb="44" eb="46">
      <t>ジカン</t>
    </rPh>
    <rPh sb="46" eb="48">
      <t>ミマン</t>
    </rPh>
    <rPh sb="51" eb="52">
      <t>モノ</t>
    </rPh>
    <rPh sb="55" eb="56">
      <t>ニン</t>
    </rPh>
    <rPh sb="60" eb="61">
      <t>ニン</t>
    </rPh>
    <rPh sb="64" eb="66">
      <t>サンテイ</t>
    </rPh>
    <rPh sb="72" eb="74">
      <t>ジュウド</t>
    </rPh>
    <rPh sb="74" eb="76">
      <t>シンタイ</t>
    </rPh>
    <rPh sb="76" eb="77">
      <t>ショウ</t>
    </rPh>
    <rPh sb="79" eb="80">
      <t>シャ</t>
    </rPh>
    <rPh sb="88" eb="89">
      <t>マタ</t>
    </rPh>
    <rPh sb="90" eb="92">
      <t>ジュウド</t>
    </rPh>
    <rPh sb="92" eb="94">
      <t>チテキ</t>
    </rPh>
    <rPh sb="94" eb="95">
      <t>ショウ</t>
    </rPh>
    <rPh sb="97" eb="98">
      <t>シャ</t>
    </rPh>
    <rPh sb="100" eb="101">
      <t>ニン</t>
    </rPh>
    <rPh sb="103" eb="104">
      <t>ニン</t>
    </rPh>
    <rPh sb="107" eb="109">
      <t>サンテイ</t>
    </rPh>
    <rPh sb="113" eb="115">
      <t>ジョウヨウ</t>
    </rPh>
    <rPh sb="115" eb="117">
      <t>コヨウ</t>
    </rPh>
    <rPh sb="117" eb="120">
      <t>ロウドウシャ</t>
    </rPh>
    <rPh sb="121" eb="122">
      <t>カズ</t>
    </rPh>
    <rPh sb="127" eb="128">
      <t>ニン</t>
    </rPh>
    <rPh sb="128" eb="130">
      <t>ミマン</t>
    </rPh>
    <rPh sb="131" eb="134">
      <t>ジギョウショ</t>
    </rPh>
    <rPh sb="135" eb="137">
      <t>バアイ</t>
    </rPh>
    <rPh sb="138" eb="141">
      <t>タンジカン</t>
    </rPh>
    <rPh sb="141" eb="144">
      <t>ロウドウシャ</t>
    </rPh>
    <rPh sb="146" eb="147">
      <t>メイ</t>
    </rPh>
    <rPh sb="149" eb="150">
      <t>カ</t>
    </rPh>
    <phoneticPr fontId="2"/>
  </si>
  <si>
    <r>
      <t>精神障がい者、重度身体障がい者及び重度知的障がい者については、特定短時間労働者（１週間の所定労働時間が10時間以上20時間未満である者）として、１人を0.5人として算定する。</t>
    </r>
    <r>
      <rPr>
        <u/>
        <sz val="11"/>
        <rFont val="ＭＳ 明朝"/>
        <family val="1"/>
        <charset val="128"/>
      </rPr>
      <t>（常用雇用労働者の数が40.0人未満の事業所の場合、特定短時間労働者が１名でも可とする）</t>
    </r>
    <rPh sb="31" eb="33">
      <t>トクテイ</t>
    </rPh>
    <rPh sb="33" eb="39">
      <t>タンジカンロウドウシャ</t>
    </rPh>
    <rPh sb="53" eb="55">
      <t>ジカン</t>
    </rPh>
    <rPh sb="55" eb="57">
      <t>イジョウ</t>
    </rPh>
    <rPh sb="59" eb="61">
      <t>ジカン</t>
    </rPh>
    <rPh sb="61" eb="63">
      <t>ミマン</t>
    </rPh>
    <rPh sb="66" eb="67">
      <t>モノ</t>
    </rPh>
    <rPh sb="113" eb="115">
      <t>トクテイ</t>
    </rPh>
    <rPh sb="115" eb="118">
      <t>タンジカン</t>
    </rPh>
    <phoneticPr fontId="2"/>
  </si>
  <si>
    <t>ＷＬＢ（ワーク・ライフ・バランス）等の推進に向けた取組み（評価項目3-2）</t>
    <rPh sb="17" eb="18">
      <t>トウ</t>
    </rPh>
    <rPh sb="19" eb="21">
      <t>スイシン</t>
    </rPh>
    <rPh sb="22" eb="23">
      <t>ム</t>
    </rPh>
    <rPh sb="25" eb="27">
      <t>トリク</t>
    </rPh>
    <rPh sb="29" eb="31">
      <t>ヒョウカ</t>
    </rPh>
    <rPh sb="31" eb="33">
      <t>コウモク</t>
    </rPh>
    <phoneticPr fontId="2"/>
  </si>
  <si>
    <t>取組みが２つ</t>
    <rPh sb="0" eb="2">
      <t>トリク</t>
    </rPh>
    <phoneticPr fontId="2"/>
  </si>
  <si>
    <t>取組みが１つ</t>
    <rPh sb="0" eb="2">
      <t>トリク</t>
    </rPh>
    <phoneticPr fontId="2"/>
  </si>
  <si>
    <t>次世代担い手技術者等の雇用（39歳以下）（評価項目3-3）</t>
    <rPh sb="0" eb="3">
      <t>ジセダイ</t>
    </rPh>
    <rPh sb="3" eb="4">
      <t>ニナ</t>
    </rPh>
    <rPh sb="5" eb="6">
      <t>テ</t>
    </rPh>
    <rPh sb="6" eb="9">
      <t>ギジュツシャ</t>
    </rPh>
    <rPh sb="9" eb="10">
      <t>トウ</t>
    </rPh>
    <rPh sb="11" eb="13">
      <t>コヨウ</t>
    </rPh>
    <rPh sb="16" eb="17">
      <t>サイ</t>
    </rPh>
    <rPh sb="17" eb="19">
      <t>イカ</t>
    </rPh>
    <rPh sb="21" eb="23">
      <t>ヒョウカ</t>
    </rPh>
    <rPh sb="23" eb="25">
      <t>コウモク</t>
    </rPh>
    <phoneticPr fontId="2"/>
  </si>
  <si>
    <t>対象社員の雇用をしているため評価を希望します。</t>
    <rPh sb="0" eb="2">
      <t>タイショウ</t>
    </rPh>
    <rPh sb="2" eb="4">
      <t>シャイン</t>
    </rPh>
    <rPh sb="4" eb="6">
      <t>セイシャイン</t>
    </rPh>
    <rPh sb="5" eb="7">
      <t>コヨウ</t>
    </rPh>
    <rPh sb="14" eb="16">
      <t>ヒョウカ</t>
    </rPh>
    <rPh sb="17" eb="19">
      <t>キボウ</t>
    </rPh>
    <phoneticPr fontId="2"/>
  </si>
  <si>
    <t>評価を希望する場合、「次世代担い手社員名簿」及び「雇用証明」を提出すること。
様式は、「岡崎市ホームページ＞事業者の方へ＞入札・契約・公共工事に関する情報＞入札・契約の広場＞建設工事の各種様式」を使用すること。</t>
    <rPh sb="0" eb="2">
      <t>ヒョウカ</t>
    </rPh>
    <rPh sb="3" eb="5">
      <t>キボウ</t>
    </rPh>
    <rPh sb="7" eb="9">
      <t>バアイ</t>
    </rPh>
    <rPh sb="11" eb="14">
      <t>ジセダイ</t>
    </rPh>
    <rPh sb="14" eb="15">
      <t>ニナ</t>
    </rPh>
    <rPh sb="16" eb="17">
      <t>テ</t>
    </rPh>
    <rPh sb="22" eb="23">
      <t>オヨ</t>
    </rPh>
    <rPh sb="25" eb="29">
      <t>コヨウショウメイ</t>
    </rPh>
    <rPh sb="31" eb="33">
      <t>テイシュツ</t>
    </rPh>
    <rPh sb="39" eb="41">
      <t>ヨウシキ</t>
    </rPh>
    <rPh sb="58" eb="59">
      <t>カタ</t>
    </rPh>
    <rPh sb="92" eb="94">
      <t>カクシュ</t>
    </rPh>
    <rPh sb="98" eb="100">
      <t>シヨウ</t>
    </rPh>
    <phoneticPr fontId="2"/>
  </si>
  <si>
    <t>（様式第５号）</t>
    <rPh sb="1" eb="3">
      <t>ヨウシキ</t>
    </rPh>
    <rPh sb="3" eb="4">
      <t>ダイ</t>
    </rPh>
    <rPh sb="5" eb="6">
      <t>ゴウ</t>
    </rPh>
    <phoneticPr fontId="2"/>
  </si>
  <si>
    <t>次世代担い手技術者等の配置（39歳以下）（評価項目3-4）</t>
    <rPh sb="0" eb="3">
      <t>ジセダイ</t>
    </rPh>
    <rPh sb="3" eb="4">
      <t>ニナ</t>
    </rPh>
    <rPh sb="5" eb="6">
      <t>テ</t>
    </rPh>
    <rPh sb="6" eb="9">
      <t>ギジュツシャ</t>
    </rPh>
    <rPh sb="9" eb="10">
      <t>トウ</t>
    </rPh>
    <rPh sb="11" eb="13">
      <t>ハイチ</t>
    </rPh>
    <rPh sb="16" eb="17">
      <t>サイ</t>
    </rPh>
    <rPh sb="17" eb="19">
      <t>イカ</t>
    </rPh>
    <rPh sb="21" eb="23">
      <t>ヒョウカ</t>
    </rPh>
    <rPh sb="23" eb="25">
      <t>コウモク</t>
    </rPh>
    <phoneticPr fontId="2"/>
  </si>
  <si>
    <t>開札日において39歳以下である技術者を配置するため評価を希望します。</t>
    <rPh sb="15" eb="17">
      <t>ギジュツ</t>
    </rPh>
    <rPh sb="19" eb="21">
      <t>ハイチ</t>
    </rPh>
    <rPh sb="25" eb="27">
      <t>ヒョウカ</t>
    </rPh>
    <rPh sb="28" eb="30">
      <t>キボウ</t>
    </rPh>
    <phoneticPr fontId="2"/>
  </si>
  <si>
    <t>脱炭素に関する取組（評価項目3-5）</t>
    <rPh sb="0" eb="3">
      <t>ダツタンソ</t>
    </rPh>
    <rPh sb="4" eb="5">
      <t>カン</t>
    </rPh>
    <rPh sb="7" eb="9">
      <t>トリクミ</t>
    </rPh>
    <rPh sb="10" eb="12">
      <t>ヒョウカ</t>
    </rPh>
    <rPh sb="12" eb="14">
      <t>コウモク</t>
    </rPh>
    <phoneticPr fontId="2"/>
  </si>
  <si>
    <t>脱炭素に関する取組を行っているため評価を希望します。</t>
    <rPh sb="0" eb="3">
      <t>ダツタンソ</t>
    </rPh>
    <rPh sb="4" eb="5">
      <t>カン</t>
    </rPh>
    <rPh sb="7" eb="9">
      <t>トリクミ</t>
    </rPh>
    <rPh sb="10" eb="11">
      <t>オコナ</t>
    </rPh>
    <rPh sb="17" eb="19">
      <t>ヒョウカ</t>
    </rPh>
    <rPh sb="20" eb="22">
      <t>キボウ</t>
    </rPh>
    <phoneticPr fontId="2"/>
  </si>
  <si>
    <t xml:space="preserve">評価を希望する場合、「自転車通勤推進企業」宣言プロジェクトの宣言企業若しくは優良企業の認定証の写しを提出又は「エコ通勤優良事業所」の登録証の写しを提出すること。
</t>
    <rPh sb="0" eb="2">
      <t>ヒョウカ</t>
    </rPh>
    <rPh sb="3" eb="5">
      <t>キボウ</t>
    </rPh>
    <rPh sb="7" eb="9">
      <t>バアイ</t>
    </rPh>
    <rPh sb="11" eb="16">
      <t>ジテンシャツウキン</t>
    </rPh>
    <rPh sb="16" eb="20">
      <t>スイシンキギョウ</t>
    </rPh>
    <rPh sb="21" eb="23">
      <t>センゲン</t>
    </rPh>
    <rPh sb="30" eb="34">
      <t>センゲンキギョウ</t>
    </rPh>
    <rPh sb="34" eb="35">
      <t>モ</t>
    </rPh>
    <rPh sb="38" eb="40">
      <t>ユウリョウ</t>
    </rPh>
    <rPh sb="40" eb="42">
      <t>キギョウ</t>
    </rPh>
    <rPh sb="43" eb="46">
      <t>ニンテイショウ</t>
    </rPh>
    <rPh sb="47" eb="48">
      <t>ウツ</t>
    </rPh>
    <rPh sb="50" eb="52">
      <t>テイシュツ</t>
    </rPh>
    <rPh sb="52" eb="53">
      <t>マタ</t>
    </rPh>
    <rPh sb="57" eb="59">
      <t>ツウキン</t>
    </rPh>
    <rPh sb="59" eb="61">
      <t>ユウリョウ</t>
    </rPh>
    <rPh sb="61" eb="64">
      <t>ジギョウショ</t>
    </rPh>
    <rPh sb="66" eb="68">
      <t>トウロク</t>
    </rPh>
    <rPh sb="68" eb="69">
      <t>ショウ</t>
    </rPh>
    <rPh sb="70" eb="71">
      <t>ウツ</t>
    </rPh>
    <rPh sb="73" eb="75">
      <t>テイシュツ</t>
    </rPh>
    <phoneticPr fontId="2"/>
  </si>
  <si>
    <t>健康経営に関する取組（評価項目3-6）</t>
    <rPh sb="0" eb="4">
      <t>ケンコウケイエイ</t>
    </rPh>
    <rPh sb="5" eb="6">
      <t>カン</t>
    </rPh>
    <rPh sb="8" eb="10">
      <t>トリクミ</t>
    </rPh>
    <rPh sb="11" eb="13">
      <t>ヒョウカ</t>
    </rPh>
    <rPh sb="13" eb="15">
      <t>コウモク</t>
    </rPh>
    <phoneticPr fontId="2"/>
  </si>
  <si>
    <t>健康経営に関する取組を行っているため評価を希望します。</t>
    <rPh sb="0" eb="4">
      <t>ケンコウケイエイ</t>
    </rPh>
    <rPh sb="5" eb="6">
      <t>カン</t>
    </rPh>
    <rPh sb="8" eb="10">
      <t>トリクミ</t>
    </rPh>
    <rPh sb="11" eb="12">
      <t>オコナ</t>
    </rPh>
    <rPh sb="18" eb="20">
      <t>ヒョウカ</t>
    </rPh>
    <rPh sb="21" eb="23">
      <t>キボウ</t>
    </rPh>
    <phoneticPr fontId="2"/>
  </si>
  <si>
    <t xml:space="preserve">評価を希望する場合、「おかざき健康宣言事業所」の認定証の写し及び取組報告書の写しの提出又は「健康経営優良法人」の認定証の写しを提出すること。
</t>
    <rPh sb="0" eb="2">
      <t>ヒョウカ</t>
    </rPh>
    <rPh sb="3" eb="5">
      <t>キボウ</t>
    </rPh>
    <rPh sb="7" eb="9">
      <t>バアイ</t>
    </rPh>
    <rPh sb="15" eb="19">
      <t>ケンコウセンゲン</t>
    </rPh>
    <rPh sb="19" eb="22">
      <t>ジギョウショ</t>
    </rPh>
    <rPh sb="24" eb="27">
      <t>ニンテイショウ</t>
    </rPh>
    <rPh sb="28" eb="29">
      <t>ウツ</t>
    </rPh>
    <rPh sb="30" eb="31">
      <t>オヨ</t>
    </rPh>
    <rPh sb="32" eb="34">
      <t>トリクミ</t>
    </rPh>
    <rPh sb="34" eb="37">
      <t>ホウコクショ</t>
    </rPh>
    <rPh sb="41" eb="43">
      <t>テイシュツ</t>
    </rPh>
    <rPh sb="43" eb="44">
      <t>マタ</t>
    </rPh>
    <rPh sb="46" eb="50">
      <t>ケンコウケイエイ</t>
    </rPh>
    <rPh sb="50" eb="52">
      <t>ユウリョウ</t>
    </rPh>
    <rPh sb="52" eb="54">
      <t>ホウジン</t>
    </rPh>
    <rPh sb="56" eb="58">
      <t>ニンテイ</t>
    </rPh>
    <rPh sb="58" eb="59">
      <t>ショウ</t>
    </rPh>
    <rPh sb="60" eb="61">
      <t>ウツ</t>
    </rPh>
    <rPh sb="63" eb="65">
      <t>テイシュツ</t>
    </rPh>
    <phoneticPr fontId="2"/>
  </si>
  <si>
    <t>更生保護の協力雇用主登録（評価項目3-7）</t>
    <rPh sb="0" eb="4">
      <t>コウセイホゴ</t>
    </rPh>
    <rPh sb="5" eb="10">
      <t>キョウリョクコヨウヌシ</t>
    </rPh>
    <rPh sb="10" eb="12">
      <t>トウロク</t>
    </rPh>
    <rPh sb="13" eb="15">
      <t>ヒョウカ</t>
    </rPh>
    <rPh sb="15" eb="17">
      <t>コウモク</t>
    </rPh>
    <phoneticPr fontId="2"/>
  </si>
  <si>
    <t>更生保護の協力雇用主登録をしているため評価を希望します。</t>
    <rPh sb="19" eb="21">
      <t>ヒョウカ</t>
    </rPh>
    <rPh sb="22" eb="24">
      <t>キボウ</t>
    </rPh>
    <phoneticPr fontId="2"/>
  </si>
  <si>
    <t>評価を希望する場合、名古屋保護観察所の「協力雇用主の登録に関する連絡」の写しを提出すること。</t>
    <phoneticPr fontId="1"/>
  </si>
  <si>
    <t>（様式第６号）</t>
    <rPh sb="1" eb="3">
      <t>ヨウシキ</t>
    </rPh>
    <rPh sb="3" eb="4">
      <t>ダイ</t>
    </rPh>
    <rPh sb="5" eb="6">
      <t>ゴウ</t>
    </rPh>
    <phoneticPr fontId="2"/>
  </si>
  <si>
    <t>地域貢献に関する申告書</t>
    <rPh sb="0" eb="2">
      <t>チイキ</t>
    </rPh>
    <rPh sb="2" eb="4">
      <t>コウケン</t>
    </rPh>
    <rPh sb="5" eb="6">
      <t>カン</t>
    </rPh>
    <rPh sb="8" eb="11">
      <t>シンコクショ</t>
    </rPh>
    <phoneticPr fontId="2"/>
  </si>
  <si>
    <t>災害協定（評価項目4-1）</t>
    <rPh sb="0" eb="2">
      <t>サイガイ</t>
    </rPh>
    <rPh sb="2" eb="4">
      <t>キョウテイ</t>
    </rPh>
    <rPh sb="5" eb="7">
      <t>ヒョウカ</t>
    </rPh>
    <rPh sb="7" eb="9">
      <t>コウモク</t>
    </rPh>
    <phoneticPr fontId="2"/>
  </si>
  <si>
    <t>岡崎市と「災害時における応急対策の協力に関する協定」を締結しているため、評価を希望します。</t>
    <rPh sb="0" eb="3">
      <t>オカザキシ</t>
    </rPh>
    <rPh sb="5" eb="7">
      <t>サイガイ</t>
    </rPh>
    <rPh sb="7" eb="8">
      <t>ジ</t>
    </rPh>
    <rPh sb="12" eb="14">
      <t>オウキュウ</t>
    </rPh>
    <rPh sb="14" eb="16">
      <t>タイサク</t>
    </rPh>
    <rPh sb="17" eb="19">
      <t>キョウリョク</t>
    </rPh>
    <rPh sb="20" eb="21">
      <t>カン</t>
    </rPh>
    <rPh sb="23" eb="25">
      <t>キョウテイ</t>
    </rPh>
    <rPh sb="27" eb="29">
      <t>テイケツ</t>
    </rPh>
    <phoneticPr fontId="2"/>
  </si>
  <si>
    <t>ボランティア（評価項目4-2）</t>
    <rPh sb="7" eb="9">
      <t>ヒョウカ</t>
    </rPh>
    <rPh sb="9" eb="11">
      <t>コウモク</t>
    </rPh>
    <phoneticPr fontId="2"/>
  </si>
  <si>
    <t>定期的に地域に貢献するボランティア活動を行っており、評価を希望します。</t>
    <rPh sb="0" eb="3">
      <t>テイキテキ</t>
    </rPh>
    <rPh sb="4" eb="6">
      <t>チイキ</t>
    </rPh>
    <rPh sb="7" eb="9">
      <t>コウケン</t>
    </rPh>
    <rPh sb="17" eb="19">
      <t>カツドウ</t>
    </rPh>
    <rPh sb="20" eb="21">
      <t>オコナ</t>
    </rPh>
    <rPh sb="26" eb="28">
      <t>ヒョウカ</t>
    </rPh>
    <rPh sb="29" eb="31">
      <t>キボウ</t>
    </rPh>
    <phoneticPr fontId="2"/>
  </si>
  <si>
    <t>評価を希望する場合、「申告日（入札参加資格申請の日）までに２回以上の活動内容が把握できる記録・写真（任意様式）」、「本年度の活動計画書（任意様式）」を提出すること。</t>
    <phoneticPr fontId="2"/>
  </si>
  <si>
    <t>（様式第７号）</t>
    <rPh sb="1" eb="3">
      <t>ヨウシキ</t>
    </rPh>
    <rPh sb="3" eb="4">
      <t>ダイ</t>
    </rPh>
    <rPh sb="5" eb="6">
      <t>ゴウ</t>
    </rPh>
    <phoneticPr fontId="2"/>
  </si>
  <si>
    <t>岡崎市消防団協力事業所（評価項目4-3）</t>
    <rPh sb="0" eb="3">
      <t>オカザキシ</t>
    </rPh>
    <rPh sb="3" eb="5">
      <t>ショウボウ</t>
    </rPh>
    <rPh sb="5" eb="6">
      <t>ダン</t>
    </rPh>
    <rPh sb="6" eb="8">
      <t>キョウリョク</t>
    </rPh>
    <rPh sb="8" eb="11">
      <t>ジギョウショ</t>
    </rPh>
    <rPh sb="12" eb="14">
      <t>ヒョウカ</t>
    </rPh>
    <rPh sb="14" eb="16">
      <t>コウモク</t>
    </rPh>
    <phoneticPr fontId="2"/>
  </si>
  <si>
    <t>岡崎市消防団協力事業所に認定されているため、評価を希望します。</t>
    <rPh sb="0" eb="3">
      <t>オカザキシ</t>
    </rPh>
    <rPh sb="3" eb="5">
      <t>ショウボウ</t>
    </rPh>
    <rPh sb="5" eb="6">
      <t>ダン</t>
    </rPh>
    <rPh sb="6" eb="8">
      <t>キョウリョク</t>
    </rPh>
    <rPh sb="8" eb="11">
      <t>ジギョウショ</t>
    </rPh>
    <rPh sb="12" eb="14">
      <t>ニンテイ</t>
    </rPh>
    <phoneticPr fontId="2"/>
  </si>
  <si>
    <t>評価を希望する場合、「表示証交付書」の写しを提出すること。</t>
    <rPh sb="0" eb="2">
      <t>ヒョウカ</t>
    </rPh>
    <rPh sb="3" eb="5">
      <t>キボウ</t>
    </rPh>
    <rPh sb="7" eb="9">
      <t>バアイ</t>
    </rPh>
    <rPh sb="11" eb="13">
      <t>ヒョウジ</t>
    </rPh>
    <rPh sb="13" eb="14">
      <t>アカシ</t>
    </rPh>
    <rPh sb="14" eb="16">
      <t>コウフ</t>
    </rPh>
    <rPh sb="16" eb="17">
      <t>ショ</t>
    </rPh>
    <rPh sb="19" eb="20">
      <t>ウツ</t>
    </rPh>
    <rPh sb="22" eb="24">
      <t>テイシュツ</t>
    </rPh>
    <phoneticPr fontId="2"/>
  </si>
  <si>
    <t>地域精通に関する申告書</t>
    <rPh sb="0" eb="2">
      <t>チイキ</t>
    </rPh>
    <rPh sb="2" eb="4">
      <t>セイツウ</t>
    </rPh>
    <rPh sb="5" eb="6">
      <t>カン</t>
    </rPh>
    <rPh sb="8" eb="11">
      <t>シンコクショ</t>
    </rPh>
    <phoneticPr fontId="2"/>
  </si>
  <si>
    <t>自社施工及び市内下請（評価項目5-1）</t>
    <rPh sb="0" eb="2">
      <t>ジシャ</t>
    </rPh>
    <rPh sb="2" eb="4">
      <t>セコウ</t>
    </rPh>
    <rPh sb="4" eb="5">
      <t>オヨ</t>
    </rPh>
    <rPh sb="6" eb="8">
      <t>シナイ</t>
    </rPh>
    <rPh sb="8" eb="10">
      <t>シタウケ</t>
    </rPh>
    <rPh sb="11" eb="13">
      <t>ヒョウカ</t>
    </rPh>
    <rPh sb="13" eb="15">
      <t>コウモク</t>
    </rPh>
    <phoneticPr fontId="2"/>
  </si>
  <si>
    <t>自社施工及び市内下請の施工額が70％以上の見込みがあるため、評価を希望します。</t>
    <rPh sb="0" eb="2">
      <t>ジシャ</t>
    </rPh>
    <rPh sb="2" eb="4">
      <t>セコウ</t>
    </rPh>
    <rPh sb="4" eb="5">
      <t>オヨ</t>
    </rPh>
    <rPh sb="6" eb="8">
      <t>シナイ</t>
    </rPh>
    <rPh sb="8" eb="10">
      <t>シタウ</t>
    </rPh>
    <rPh sb="11" eb="13">
      <t>セコウ</t>
    </rPh>
    <rPh sb="13" eb="14">
      <t>ガク</t>
    </rPh>
    <rPh sb="18" eb="20">
      <t>イジョウ</t>
    </rPh>
    <rPh sb="21" eb="23">
      <t>ミコ</t>
    </rPh>
    <rPh sb="30" eb="32">
      <t>ヒョウカ</t>
    </rPh>
    <rPh sb="33" eb="35">
      <t>キボウ</t>
    </rPh>
    <phoneticPr fontId="2"/>
  </si>
  <si>
    <t>評価を希望する者は、申請時に証明する書類等の提出する必要は無いが、工事完成時に施工額の割合を確認する。70％以上の施工割合が確認できない場合は、工事成績評定で減点するため注意すること。</t>
    <rPh sb="0" eb="2">
      <t>ヒョウカ</t>
    </rPh>
    <rPh sb="3" eb="5">
      <t>キボウ</t>
    </rPh>
    <rPh sb="7" eb="8">
      <t>モノ</t>
    </rPh>
    <rPh sb="10" eb="13">
      <t>シンセイジ</t>
    </rPh>
    <rPh sb="14" eb="16">
      <t>ショウメイ</t>
    </rPh>
    <rPh sb="18" eb="20">
      <t>ショルイ</t>
    </rPh>
    <rPh sb="20" eb="21">
      <t>トウ</t>
    </rPh>
    <rPh sb="22" eb="24">
      <t>テイシュツ</t>
    </rPh>
    <rPh sb="26" eb="28">
      <t>ヒツヨウ</t>
    </rPh>
    <rPh sb="29" eb="30">
      <t>ナ</t>
    </rPh>
    <rPh sb="33" eb="35">
      <t>コウジ</t>
    </rPh>
    <rPh sb="35" eb="38">
      <t>カンセイジ</t>
    </rPh>
    <rPh sb="39" eb="41">
      <t>セコウ</t>
    </rPh>
    <rPh sb="41" eb="42">
      <t>ガク</t>
    </rPh>
    <rPh sb="43" eb="45">
      <t>ワリアイ</t>
    </rPh>
    <rPh sb="46" eb="48">
      <t>カクニン</t>
    </rPh>
    <rPh sb="54" eb="56">
      <t>イジョウ</t>
    </rPh>
    <rPh sb="57" eb="59">
      <t>セコウ</t>
    </rPh>
    <rPh sb="59" eb="61">
      <t>ワリアイ</t>
    </rPh>
    <rPh sb="62" eb="64">
      <t>カクニン</t>
    </rPh>
    <rPh sb="68" eb="70">
      <t>バアイ</t>
    </rPh>
    <rPh sb="72" eb="74">
      <t>コウジ</t>
    </rPh>
    <rPh sb="74" eb="76">
      <t>セイセキ</t>
    </rPh>
    <rPh sb="76" eb="78">
      <t>ヒョウテイ</t>
    </rPh>
    <rPh sb="79" eb="81">
      <t>ゲンテン</t>
    </rPh>
    <rPh sb="85" eb="87">
      <t>チュウイ</t>
    </rPh>
    <phoneticPr fontId="2"/>
  </si>
  <si>
    <t>評価を希望するものは、以下の書類を完成書類として発注課に提出すること。
・施工割合表
 （様式：岡崎市ホームページ＞事業者の方へ＞入札・契約・公共工事に関する情報＞入札・契約の広場＞建設工事の各種様式）
・下請金額の確認できる書類の写し（契約書、注文書、請書、納品書等）</t>
    <phoneticPr fontId="2"/>
  </si>
  <si>
    <t>3-1</t>
    <phoneticPr fontId="2"/>
  </si>
  <si>
    <t>障がい者雇用</t>
    <rPh sb="0" eb="1">
      <t>ショウ</t>
    </rPh>
    <rPh sb="3" eb="4">
      <t>シャ</t>
    </rPh>
    <rPh sb="4" eb="6">
      <t>コヨウ</t>
    </rPh>
    <phoneticPr fontId="2"/>
  </si>
  <si>
    <t>ボランティア</t>
    <phoneticPr fontId="2"/>
  </si>
  <si>
    <t>4-1</t>
    <phoneticPr fontId="2"/>
  </si>
  <si>
    <t>所在地（評価項目5-2）</t>
    <rPh sb="0" eb="3">
      <t>ショザイチ</t>
    </rPh>
    <rPh sb="4" eb="6">
      <t>ヒョウカ</t>
    </rPh>
    <rPh sb="6" eb="8">
      <t>コウモク</t>
    </rPh>
    <phoneticPr fontId="2"/>
  </si>
  <si>
    <t>所在地が市内であるため、評価を希望します。</t>
    <rPh sb="0" eb="3">
      <t>ショザイチ</t>
    </rPh>
    <rPh sb="4" eb="6">
      <t>シナイ</t>
    </rPh>
    <rPh sb="12" eb="14">
      <t>ヒョウカ</t>
    </rPh>
    <rPh sb="15" eb="17">
      <t>キボウ</t>
    </rPh>
    <phoneticPr fontId="2"/>
  </si>
  <si>
    <t>評価を希望する場合、
ア「愛知ファミリーフレンドリー企業登録証」の写し
イ「あいち女性輝きカンパニーの認証書」の写し　を提出すること。</t>
    <phoneticPr fontId="1"/>
  </si>
  <si>
    <t>審査に必要な場合、申告内容を証明する書類等を開札日の前日までに提出すること（提出のタイミングは申請書記入例（審査書類）を参照すること）。開札日において申告内容が確認できなかった場合は、評価をしない。（このことは、全ての評価項目に共通である。）</t>
    <phoneticPr fontId="2"/>
  </si>
  <si>
    <t>加算点</t>
    <rPh sb="0" eb="2">
      <t>カサン</t>
    </rPh>
    <rPh sb="2" eb="3">
      <t>テン</t>
    </rPh>
    <phoneticPr fontId="2"/>
  </si>
  <si>
    <t>加算点の採点</t>
    <rPh sb="0" eb="2">
      <t>カサン</t>
    </rPh>
    <rPh sb="2" eb="3">
      <t>テン</t>
    </rPh>
    <rPh sb="4" eb="6">
      <t>サイテン</t>
    </rPh>
    <phoneticPr fontId="2"/>
  </si>
  <si>
    <t>1-1</t>
    <phoneticPr fontId="2"/>
  </si>
  <si>
    <t>1-2</t>
  </si>
  <si>
    <t>1-3</t>
  </si>
  <si>
    <t>2-1</t>
    <phoneticPr fontId="2"/>
  </si>
  <si>
    <t>2-2</t>
  </si>
  <si>
    <t>2-3</t>
  </si>
  <si>
    <t>2-4</t>
  </si>
  <si>
    <t>2-5</t>
  </si>
  <si>
    <t>3-2</t>
  </si>
  <si>
    <t>3-3</t>
  </si>
  <si>
    <t>3-4</t>
  </si>
  <si>
    <t>3-5</t>
  </si>
  <si>
    <t>3-6</t>
  </si>
  <si>
    <t>3-7</t>
  </si>
  <si>
    <t>4-2</t>
  </si>
  <si>
    <t>4-3</t>
  </si>
  <si>
    <t>5-1</t>
    <phoneticPr fontId="2"/>
  </si>
  <si>
    <t>企業実績</t>
    <rPh sb="0" eb="2">
      <t>キギョウ</t>
    </rPh>
    <rPh sb="2" eb="4">
      <t>ジッセキ</t>
    </rPh>
    <phoneticPr fontId="2"/>
  </si>
  <si>
    <t>企業成績</t>
    <rPh sb="0" eb="2">
      <t>キギョウ</t>
    </rPh>
    <rPh sb="2" eb="4">
      <t>セイセキ</t>
    </rPh>
    <phoneticPr fontId="2"/>
  </si>
  <si>
    <t>入札参加停止</t>
    <rPh sb="0" eb="2">
      <t>ニュウサツ</t>
    </rPh>
    <rPh sb="2" eb="4">
      <t>サンカ</t>
    </rPh>
    <rPh sb="4" eb="6">
      <t>テイシ</t>
    </rPh>
    <phoneticPr fontId="2"/>
  </si>
  <si>
    <t>技術者実績</t>
    <rPh sb="0" eb="3">
      <t>ギジュツシャ</t>
    </rPh>
    <rPh sb="3" eb="5">
      <t>ジッセキ</t>
    </rPh>
    <phoneticPr fontId="2"/>
  </si>
  <si>
    <t>技術者成績（同種）</t>
    <rPh sb="0" eb="3">
      <t>ギジュツシャ</t>
    </rPh>
    <rPh sb="3" eb="5">
      <t>セイセキ</t>
    </rPh>
    <rPh sb="6" eb="8">
      <t>ドウシュ</t>
    </rPh>
    <phoneticPr fontId="2"/>
  </si>
  <si>
    <t>技術者成績（同一）</t>
    <rPh sb="7" eb="8">
      <t>イチ</t>
    </rPh>
    <phoneticPr fontId="2"/>
  </si>
  <si>
    <t>保有資格</t>
    <rPh sb="0" eb="2">
      <t>ホユウ</t>
    </rPh>
    <rPh sb="2" eb="4">
      <t>シカク</t>
    </rPh>
    <phoneticPr fontId="2"/>
  </si>
  <si>
    <t>継続教育</t>
    <rPh sb="0" eb="2">
      <t>ケイゾク</t>
    </rPh>
    <rPh sb="2" eb="4">
      <t>キョウイク</t>
    </rPh>
    <phoneticPr fontId="2"/>
  </si>
  <si>
    <t>ＷＬＢ</t>
    <phoneticPr fontId="2"/>
  </si>
  <si>
    <t>次世代担い手の雇用</t>
    <rPh sb="0" eb="3">
      <t>ジセダイ</t>
    </rPh>
    <rPh sb="3" eb="4">
      <t>ニナ</t>
    </rPh>
    <rPh sb="5" eb="6">
      <t>テ</t>
    </rPh>
    <rPh sb="7" eb="9">
      <t>コヨウ</t>
    </rPh>
    <phoneticPr fontId="2"/>
  </si>
  <si>
    <t>次世代担い手の配置</t>
    <rPh sb="0" eb="3">
      <t>ジセダイ</t>
    </rPh>
    <rPh sb="3" eb="4">
      <t>ニナ</t>
    </rPh>
    <rPh sb="5" eb="6">
      <t>テ</t>
    </rPh>
    <rPh sb="7" eb="9">
      <t>ハイチ</t>
    </rPh>
    <phoneticPr fontId="2"/>
  </si>
  <si>
    <t>脱炭素</t>
    <rPh sb="0" eb="3">
      <t>ダツタンソ</t>
    </rPh>
    <phoneticPr fontId="2"/>
  </si>
  <si>
    <t>健康経営</t>
    <rPh sb="0" eb="2">
      <t>ケンコウ</t>
    </rPh>
    <rPh sb="2" eb="4">
      <t>ケイエイ</t>
    </rPh>
    <phoneticPr fontId="2"/>
  </si>
  <si>
    <t>協力雇用主</t>
    <rPh sb="0" eb="2">
      <t>キョウリョク</t>
    </rPh>
    <rPh sb="2" eb="5">
      <t>コヨウヌシ</t>
    </rPh>
    <phoneticPr fontId="2"/>
  </si>
  <si>
    <t>災害協定</t>
    <rPh sb="0" eb="2">
      <t>サイガイ</t>
    </rPh>
    <rPh sb="2" eb="4">
      <t>キョウテイ</t>
    </rPh>
    <phoneticPr fontId="2"/>
  </si>
  <si>
    <t>消防団協力</t>
    <rPh sb="0" eb="2">
      <t>ショウボウ</t>
    </rPh>
    <rPh sb="2" eb="3">
      <t>ダン</t>
    </rPh>
    <rPh sb="3" eb="5">
      <t>キョウリョク</t>
    </rPh>
    <phoneticPr fontId="2"/>
  </si>
  <si>
    <t>自社施工及び市内下請</t>
    <rPh sb="0" eb="2">
      <t>ジシャ</t>
    </rPh>
    <rPh sb="2" eb="4">
      <t>セコウ</t>
    </rPh>
    <rPh sb="4" eb="5">
      <t>オヨ</t>
    </rPh>
    <rPh sb="6" eb="8">
      <t>シナイ</t>
    </rPh>
    <rPh sb="8" eb="10">
      <t>シタウ</t>
    </rPh>
    <phoneticPr fontId="2"/>
  </si>
  <si>
    <t>自己採点</t>
    <rPh sb="0" eb="2">
      <t>ジコ</t>
    </rPh>
    <rPh sb="2" eb="4">
      <t>サイテン</t>
    </rPh>
    <phoneticPr fontId="2"/>
  </si>
  <si>
    <t>コード</t>
    <phoneticPr fontId="2"/>
  </si>
  <si>
    <t>主任技術者となりうる国家資格等の名称</t>
    <rPh sb="0" eb="2">
      <t>シュニン</t>
    </rPh>
    <rPh sb="2" eb="5">
      <t>ギジュツシャ</t>
    </rPh>
    <rPh sb="10" eb="12">
      <t>コッカ</t>
    </rPh>
    <rPh sb="12" eb="14">
      <t>シカク</t>
    </rPh>
    <rPh sb="14" eb="15">
      <t>トウ</t>
    </rPh>
    <rPh sb="16" eb="18">
      <t>メイショウ</t>
    </rPh>
    <phoneticPr fontId="2"/>
  </si>
  <si>
    <t>実務経験等</t>
    <rPh sb="0" eb="2">
      <t>ジツム</t>
    </rPh>
    <rPh sb="2" eb="4">
      <t>ケイケン</t>
    </rPh>
    <rPh sb="4" eb="5">
      <t>トウ</t>
    </rPh>
    <phoneticPr fontId="2"/>
  </si>
  <si>
    <t>３年以上又は５年以上の実務経験（所定学科卒業）</t>
    <rPh sb="1" eb="2">
      <t>ネン</t>
    </rPh>
    <rPh sb="2" eb="4">
      <t>イジョウ</t>
    </rPh>
    <rPh sb="4" eb="5">
      <t>マタ</t>
    </rPh>
    <rPh sb="7" eb="8">
      <t>ネン</t>
    </rPh>
    <rPh sb="8" eb="10">
      <t>イジョウ</t>
    </rPh>
    <rPh sb="11" eb="13">
      <t>ジツム</t>
    </rPh>
    <rPh sb="13" eb="15">
      <t>ケイケン</t>
    </rPh>
    <rPh sb="16" eb="18">
      <t>ショテイ</t>
    </rPh>
    <rPh sb="18" eb="20">
      <t>ガッカ</t>
    </rPh>
    <rPh sb="20" eb="22">
      <t>ソツギョウ</t>
    </rPh>
    <phoneticPr fontId="2"/>
  </si>
  <si>
    <t>３年以上又は５年以上の実務経験（資格取得後）</t>
    <rPh sb="16" eb="21">
      <t>シカクシュトクゴ</t>
    </rPh>
    <phoneticPr fontId="2"/>
  </si>
  <si>
    <t>10年以上の実務経験</t>
    <rPh sb="2" eb="5">
      <t>ネンイジョウ</t>
    </rPh>
    <rPh sb="6" eb="8">
      <t>ジツム</t>
    </rPh>
    <rPh sb="8" eb="10">
      <t>ケイケン</t>
    </rPh>
    <phoneticPr fontId="2"/>
  </si>
  <si>
    <t>国土交通大臣特別認定：法第15条第２号ハ該当（同号イと同等以上）</t>
    <rPh sb="11" eb="12">
      <t>ホウ</t>
    </rPh>
    <rPh sb="12" eb="13">
      <t>ダイ</t>
    </rPh>
    <rPh sb="15" eb="16">
      <t>ジョウ</t>
    </rPh>
    <rPh sb="16" eb="17">
      <t>ダイ</t>
    </rPh>
    <rPh sb="18" eb="19">
      <t>ゴウ</t>
    </rPh>
    <rPh sb="20" eb="22">
      <t>ガイトウ</t>
    </rPh>
    <rPh sb="23" eb="24">
      <t>ドウ</t>
    </rPh>
    <rPh sb="24" eb="25">
      <t>ゴウ</t>
    </rPh>
    <rPh sb="27" eb="29">
      <t>ドウトウ</t>
    </rPh>
    <rPh sb="29" eb="31">
      <t>イジョウ</t>
    </rPh>
    <phoneticPr fontId="2"/>
  </si>
  <si>
    <t>国土交通大臣特別認定：法第15条第２号ハ該当（同号ロと同等以上）</t>
    <rPh sb="11" eb="12">
      <t>ホウ</t>
    </rPh>
    <rPh sb="12" eb="13">
      <t>ダイ</t>
    </rPh>
    <rPh sb="15" eb="16">
      <t>ジョウ</t>
    </rPh>
    <rPh sb="16" eb="17">
      <t>ダイ</t>
    </rPh>
    <rPh sb="18" eb="19">
      <t>ゴウ</t>
    </rPh>
    <rPh sb="20" eb="22">
      <t>ガイトウ</t>
    </rPh>
    <rPh sb="23" eb="24">
      <t>ドウ</t>
    </rPh>
    <rPh sb="24" eb="25">
      <t>ゴウ</t>
    </rPh>
    <rPh sb="27" eb="29">
      <t>ドウトウ</t>
    </rPh>
    <rPh sb="29" eb="31">
      <t>イジョウ</t>
    </rPh>
    <phoneticPr fontId="2"/>
  </si>
  <si>
    <t>解体工事に関し１年以上の実務経験</t>
    <rPh sb="0" eb="2">
      <t>カイタイ</t>
    </rPh>
    <rPh sb="2" eb="4">
      <t>コウジ</t>
    </rPh>
    <rPh sb="5" eb="6">
      <t>カン</t>
    </rPh>
    <rPh sb="8" eb="11">
      <t>ネンイジョウ</t>
    </rPh>
    <rPh sb="12" eb="14">
      <t>ジツム</t>
    </rPh>
    <rPh sb="14" eb="16">
      <t>ケイケン</t>
    </rPh>
    <phoneticPr fontId="2"/>
  </si>
  <si>
    <t>建設業法</t>
    <phoneticPr fontId="2"/>
  </si>
  <si>
    <t>１級建設機械施工管理技士</t>
    <rPh sb="8" eb="10">
      <t>カンリ</t>
    </rPh>
    <phoneticPr fontId="2"/>
  </si>
  <si>
    <t>←評価項目2-4評価対象</t>
    <rPh sb="1" eb="5">
      <t>ヒョウカコウモク</t>
    </rPh>
    <rPh sb="8" eb="12">
      <t>ヒョウカタイショウ</t>
    </rPh>
    <phoneticPr fontId="2"/>
  </si>
  <si>
    <t>２級建設機械施工管理技士(第一種～第六種)</t>
    <rPh sb="8" eb="10">
      <t>カンリ</t>
    </rPh>
    <phoneticPr fontId="2"/>
  </si>
  <si>
    <t>１級土木施工管理技士</t>
  </si>
  <si>
    <t>11H</t>
    <phoneticPr fontId="2"/>
  </si>
  <si>
    <t>１級土木施工管理技士補</t>
    <rPh sb="10" eb="11">
      <t>ホ</t>
    </rPh>
    <phoneticPr fontId="2"/>
  </si>
  <si>
    <t>２級土木施工管理技士(種別-土木）</t>
  </si>
  <si>
    <t>２級土木施工管理技士(種別-鋼構造物塗装）</t>
  </si>
  <si>
    <t>２級土木施工管理技士(種別-薬液注入）</t>
  </si>
  <si>
    <t>11J</t>
    <phoneticPr fontId="2"/>
  </si>
  <si>
    <t>２級土木施工管理技士補</t>
    <rPh sb="10" eb="11">
      <t>ホ</t>
    </rPh>
    <phoneticPr fontId="2"/>
  </si>
  <si>
    <t>１級建築施工管理技士</t>
  </si>
  <si>
    <t>12C</t>
    <phoneticPr fontId="2"/>
  </si>
  <si>
    <t>１級建築施工管理技士補</t>
    <rPh sb="10" eb="11">
      <t>ホ</t>
    </rPh>
    <phoneticPr fontId="2"/>
  </si>
  <si>
    <t>２級建築施工管理技士(種別-建築）</t>
  </si>
  <si>
    <t>２級建築施工管理技士(種別-躯体)</t>
  </si>
  <si>
    <t>２級建築施工管理技士(種別-仕上げ)</t>
  </si>
  <si>
    <t>22D</t>
    <phoneticPr fontId="2"/>
  </si>
  <si>
    <t>２級建築施工管理技士補</t>
    <rPh sb="10" eb="11">
      <t>ホ</t>
    </rPh>
    <phoneticPr fontId="2"/>
  </si>
  <si>
    <t>１級電気工事施工管理技士</t>
  </si>
  <si>
    <t>22E</t>
    <phoneticPr fontId="2"/>
  </si>
  <si>
    <t>１級電気工事施工管理技士補</t>
    <rPh sb="12" eb="13">
      <t>ホ</t>
    </rPh>
    <phoneticPr fontId="2"/>
  </si>
  <si>
    <t>２級電気工事施工管理技士</t>
  </si>
  <si>
    <t>22F</t>
    <phoneticPr fontId="2"/>
  </si>
  <si>
    <t>２級電気工事施工管理技士補</t>
    <rPh sb="12" eb="13">
      <t>ホ</t>
    </rPh>
    <phoneticPr fontId="2"/>
  </si>
  <si>
    <t>１級管工事施工管理技士</t>
    <phoneticPr fontId="2"/>
  </si>
  <si>
    <t>12G</t>
    <phoneticPr fontId="2"/>
  </si>
  <si>
    <t>１級管工事施工管理技士補</t>
    <rPh sb="11" eb="12">
      <t>ホ</t>
    </rPh>
    <phoneticPr fontId="2"/>
  </si>
  <si>
    <t>２級管工事施工管理技士</t>
  </si>
  <si>
    <t>23A</t>
    <phoneticPr fontId="2"/>
  </si>
  <si>
    <t>２級管工事施工管理技士補</t>
    <rPh sb="11" eb="12">
      <t>ホ</t>
    </rPh>
    <phoneticPr fontId="2"/>
  </si>
  <si>
    <t>１級電気通信工事施工管理技士</t>
    <rPh sb="4" eb="6">
      <t>ツウシン</t>
    </rPh>
    <phoneticPr fontId="2"/>
  </si>
  <si>
    <t>２級電気通信工事施工管理技士</t>
    <rPh sb="4" eb="6">
      <t>ツウシン</t>
    </rPh>
    <phoneticPr fontId="2"/>
  </si>
  <si>
    <t>１級造園施工管理技士</t>
  </si>
  <si>
    <t>13D</t>
    <phoneticPr fontId="2"/>
  </si>
  <si>
    <t>１級造園施工管理技士補</t>
    <rPh sb="10" eb="11">
      <t>ホ</t>
    </rPh>
    <phoneticPr fontId="2"/>
  </si>
  <si>
    <t>２級造園施工管理技士</t>
    <phoneticPr fontId="2"/>
  </si>
  <si>
    <t>23E</t>
    <phoneticPr fontId="2"/>
  </si>
  <si>
    <t>２級造園施工管理技士補</t>
    <rPh sb="10" eb="11">
      <t>ホ</t>
    </rPh>
    <phoneticPr fontId="2"/>
  </si>
  <si>
    <t>建築士法</t>
    <rPh sb="0" eb="3">
      <t>ケンチクシ</t>
    </rPh>
    <rPh sb="3" eb="4">
      <t>ホウ</t>
    </rPh>
    <phoneticPr fontId="2"/>
  </si>
  <si>
    <t>１級建築士</t>
  </si>
  <si>
    <t>２級建築士</t>
  </si>
  <si>
    <t>木造建築士</t>
  </si>
  <si>
    <t>技術士法</t>
    <rPh sb="0" eb="3">
      <t>ギジュツシ</t>
    </rPh>
    <rPh sb="3" eb="4">
      <t>ホウ</t>
    </rPh>
    <phoneticPr fontId="2"/>
  </si>
  <si>
    <t>建設・総合技術監理（建設）（鋼構造及びコンクリート」を除く）</t>
    <rPh sb="0" eb="2">
      <t>ケンセツ</t>
    </rPh>
    <rPh sb="3" eb="5">
      <t>ソウゴウ</t>
    </rPh>
    <rPh sb="5" eb="7">
      <t>ギジュツ</t>
    </rPh>
    <rPh sb="7" eb="9">
      <t>カンリ</t>
    </rPh>
    <rPh sb="10" eb="12">
      <t>ケンセツ</t>
    </rPh>
    <rPh sb="14" eb="17">
      <t>コウコウゾウ</t>
    </rPh>
    <rPh sb="17" eb="18">
      <t>オヨ</t>
    </rPh>
    <rPh sb="27" eb="28">
      <t>ノゾコウコウゾウオヨノゾ</t>
    </rPh>
    <phoneticPr fontId="2"/>
  </si>
  <si>
    <t>建設「鋼構造及びコンクリート」・総合技術監理
(建設「鋼構造及びコンクリート」)</t>
    <phoneticPr fontId="2"/>
  </si>
  <si>
    <t>農業「農業農村工学」・総合技術監理(農業「農業農村工学」)</t>
    <phoneticPr fontId="2"/>
  </si>
  <si>
    <t>電気電子・総合技術監理（電気電子）</t>
    <rPh sb="0" eb="2">
      <t>デンキ</t>
    </rPh>
    <rPh sb="2" eb="4">
      <t>デンシ</t>
    </rPh>
    <rPh sb="5" eb="7">
      <t>ソウゴウ</t>
    </rPh>
    <rPh sb="7" eb="9">
      <t>ギジュツ</t>
    </rPh>
    <rPh sb="9" eb="11">
      <t>カンリ</t>
    </rPh>
    <rPh sb="12" eb="14">
      <t>デンキ</t>
    </rPh>
    <rPh sb="14" eb="16">
      <t>デンシ</t>
    </rPh>
    <phoneticPr fontId="2"/>
  </si>
  <si>
    <t>機械・総合技術監理(機械)（「熱・動力エネルギー機器」及び「流体機器」を除く）</t>
    <phoneticPr fontId="2"/>
  </si>
  <si>
    <t>機械「熱・動力エネルギー機器」又は「流体機器」・総合技術監理
(機械「熱・動力エネルギー機器」又は「流体機器」)</t>
    <phoneticPr fontId="2"/>
  </si>
  <si>
    <t>上下水道・総合技術監理(下水道)</t>
    <phoneticPr fontId="2"/>
  </si>
  <si>
    <t>上下水道「上水道及び工業用水道」・総合技術監理
(上下水道「上水道及び工業用水道」)</t>
    <phoneticPr fontId="2"/>
  </si>
  <si>
    <t>水産「水産土木」・総合技術監理(水産「水産土木」)</t>
    <phoneticPr fontId="2"/>
  </si>
  <si>
    <t>森林「林業・林産」・総合技術監理(森林「林業・林産」)</t>
    <phoneticPr fontId="2"/>
  </si>
  <si>
    <t>森林「森林土木」・総合技術監理(森林「森林土木」)</t>
    <phoneticPr fontId="2"/>
  </si>
  <si>
    <t>衛生工学・総合技術監理(建築物環境衛生管理)</t>
    <phoneticPr fontId="2"/>
  </si>
  <si>
    <t>衛生工学「水質管理」・総合技術監理(衛生工学「水質管理」)</t>
    <phoneticPr fontId="2"/>
  </si>
  <si>
    <t>衛生工学「廃棄物・資源循環」・総合技術監理(衛生工学「廃棄物・資源循環」）</t>
    <phoneticPr fontId="2"/>
  </si>
  <si>
    <t>電気工事士法</t>
    <rPh sb="0" eb="2">
      <t>デンキ</t>
    </rPh>
    <rPh sb="2" eb="4">
      <t>コウジ</t>
    </rPh>
    <rPh sb="4" eb="5">
      <t>シ</t>
    </rPh>
    <rPh sb="5" eb="6">
      <t>ホウ</t>
    </rPh>
    <phoneticPr fontId="2"/>
  </si>
  <si>
    <t>第１種電気工事士</t>
  </si>
  <si>
    <t>第２種電気工事士</t>
  </si>
  <si>
    <t>電気事業法</t>
    <rPh sb="0" eb="2">
      <t>デンキ</t>
    </rPh>
    <rPh sb="2" eb="5">
      <t>ジギョウホウ</t>
    </rPh>
    <phoneticPr fontId="2"/>
  </si>
  <si>
    <t>電気主任技術者(一種・二種・三種)</t>
    <phoneticPr fontId="2"/>
  </si>
  <si>
    <t>電気通信事業法</t>
    <rPh sb="0" eb="2">
      <t>デンキ</t>
    </rPh>
    <rPh sb="2" eb="4">
      <t>ツウシン</t>
    </rPh>
    <rPh sb="4" eb="7">
      <t>ジギョウホウ</t>
    </rPh>
    <phoneticPr fontId="2"/>
  </si>
  <si>
    <t>電気通信主任技術者</t>
    <phoneticPr fontId="2"/>
  </si>
  <si>
    <t>工事担任者</t>
    <rPh sb="0" eb="2">
      <t>コウジ</t>
    </rPh>
    <rPh sb="2" eb="5">
      <t>タンニンシャ</t>
    </rPh>
    <phoneticPr fontId="2"/>
  </si>
  <si>
    <t>水道法</t>
    <rPh sb="0" eb="2">
      <t>スイドウ</t>
    </rPh>
    <rPh sb="2" eb="3">
      <t>ホウ</t>
    </rPh>
    <phoneticPr fontId="2"/>
  </si>
  <si>
    <t>給水装置工事主任技術者</t>
    <phoneticPr fontId="2"/>
  </si>
  <si>
    <t>消防法</t>
    <rPh sb="0" eb="3">
      <t>ショウボウホウ</t>
    </rPh>
    <phoneticPr fontId="2"/>
  </si>
  <si>
    <t>甲種消防設備士</t>
    <rPh sb="0" eb="2">
      <t>コウシュ</t>
    </rPh>
    <rPh sb="2" eb="4">
      <t>ショウボウ</t>
    </rPh>
    <rPh sb="4" eb="6">
      <t>セツビ</t>
    </rPh>
    <rPh sb="6" eb="7">
      <t>シ</t>
    </rPh>
    <phoneticPr fontId="2"/>
  </si>
  <si>
    <t>乙種消防設備士</t>
    <rPh sb="0" eb="1">
      <t>オツ</t>
    </rPh>
    <rPh sb="1" eb="2">
      <t>シュ</t>
    </rPh>
    <rPh sb="2" eb="4">
      <t>ショウボウ</t>
    </rPh>
    <rPh sb="4" eb="6">
      <t>セツビ</t>
    </rPh>
    <rPh sb="6" eb="7">
      <t>シ</t>
    </rPh>
    <phoneticPr fontId="2"/>
  </si>
  <si>
    <t>職業能力開発促進法
（旧職業訓練法）
「技能検定」</t>
    <rPh sb="0" eb="2">
      <t>ショクギョウ</t>
    </rPh>
    <rPh sb="2" eb="4">
      <t>ノウリョク</t>
    </rPh>
    <rPh sb="4" eb="6">
      <t>カイハツ</t>
    </rPh>
    <rPh sb="6" eb="9">
      <t>ソクシンホウ</t>
    </rPh>
    <rPh sb="11" eb="12">
      <t>キュウ</t>
    </rPh>
    <rPh sb="12" eb="14">
      <t>ショクギョウ</t>
    </rPh>
    <rPh sb="14" eb="16">
      <t>クンレン</t>
    </rPh>
    <rPh sb="16" eb="17">
      <t>ホウ</t>
    </rPh>
    <rPh sb="20" eb="22">
      <t>ギノウ</t>
    </rPh>
    <rPh sb="22" eb="24">
      <t>ケンテイ</t>
    </rPh>
    <phoneticPr fontId="2"/>
  </si>
  <si>
    <t>型枠施工（１級）</t>
  </si>
  <si>
    <t>型枠施工（２級）</t>
  </si>
  <si>
    <t>ウェルポイント施工（１級）</t>
  </si>
  <si>
    <t>ウェルポイント施工（２級）</t>
    <phoneticPr fontId="1"/>
  </si>
  <si>
    <t>路面標示施工</t>
    <rPh sb="0" eb="2">
      <t>ロメン</t>
    </rPh>
    <rPh sb="2" eb="4">
      <t>ヒョウジ</t>
    </rPh>
    <rPh sb="4" eb="6">
      <t>セコウ</t>
    </rPh>
    <phoneticPr fontId="1"/>
  </si>
  <si>
    <t>建築板金「ダクト板金作業」（１級）</t>
  </si>
  <si>
    <t>建築板金「ダクト板金作業」（２級）</t>
  </si>
  <si>
    <t>建築大工（1級）</t>
    <rPh sb="0" eb="2">
      <t>ケンチク</t>
    </rPh>
    <rPh sb="2" eb="4">
      <t>ダイク</t>
    </rPh>
    <rPh sb="6" eb="7">
      <t>キュウ</t>
    </rPh>
    <phoneticPr fontId="1"/>
  </si>
  <si>
    <t>建築大工（２級）</t>
    <rPh sb="0" eb="2">
      <t>ケンチク</t>
    </rPh>
    <rPh sb="2" eb="4">
      <t>ダイク</t>
    </rPh>
    <rPh sb="6" eb="7">
      <t>キュウ</t>
    </rPh>
    <phoneticPr fontId="1"/>
  </si>
  <si>
    <t>左官（1級）</t>
    <rPh sb="0" eb="2">
      <t>サカン</t>
    </rPh>
    <rPh sb="4" eb="5">
      <t>キュウ</t>
    </rPh>
    <phoneticPr fontId="1"/>
  </si>
  <si>
    <t>左官（２級）</t>
    <rPh sb="0" eb="2">
      <t>サカン</t>
    </rPh>
    <rPh sb="4" eb="5">
      <t>キュウ</t>
    </rPh>
    <phoneticPr fontId="1"/>
  </si>
  <si>
    <t>とび（１級）</t>
    <phoneticPr fontId="1"/>
  </si>
  <si>
    <t>とび（２級）</t>
    <phoneticPr fontId="1"/>
  </si>
  <si>
    <t>コンクリート圧送施工（１級）</t>
    <phoneticPr fontId="1"/>
  </si>
  <si>
    <t>コンクリート圧送施工（２級）</t>
    <phoneticPr fontId="1"/>
  </si>
  <si>
    <t>冷凍空気調和機器施工（１級）</t>
    <phoneticPr fontId="1"/>
  </si>
  <si>
    <t>冷凍空気調和機器施工（２級）</t>
    <phoneticPr fontId="1"/>
  </si>
  <si>
    <t>配管「建築配管作業」（１級）</t>
    <rPh sb="3" eb="5">
      <t>ケンチク</t>
    </rPh>
    <rPh sb="5" eb="7">
      <t>ハイカン</t>
    </rPh>
    <rPh sb="7" eb="9">
      <t>サギョウ</t>
    </rPh>
    <phoneticPr fontId="1"/>
  </si>
  <si>
    <t>配管「建築配管作業」（２級）</t>
    <rPh sb="3" eb="5">
      <t>ケンチク</t>
    </rPh>
    <rPh sb="5" eb="7">
      <t>ハイカン</t>
    </rPh>
    <rPh sb="7" eb="9">
      <t>サギョウ</t>
    </rPh>
    <phoneticPr fontId="1"/>
  </si>
  <si>
    <t>タイル張り（１級）</t>
    <phoneticPr fontId="1"/>
  </si>
  <si>
    <t>タイル張り（２級）</t>
    <phoneticPr fontId="1"/>
  </si>
  <si>
    <t>築炉（１級）</t>
    <phoneticPr fontId="1"/>
  </si>
  <si>
    <t>築炉（２級）</t>
    <phoneticPr fontId="1"/>
  </si>
  <si>
    <t>ブロック建築（１級）</t>
    <phoneticPr fontId="1"/>
  </si>
  <si>
    <t>ブロック建築（２級）</t>
    <phoneticPr fontId="1"/>
  </si>
  <si>
    <t>石材施工（１級）</t>
    <phoneticPr fontId="1"/>
  </si>
  <si>
    <t>石材施工（２級）</t>
    <phoneticPr fontId="1"/>
  </si>
  <si>
    <t>鉄工「製缶作業」又は「構造物鉄工作業」（１級）</t>
    <rPh sb="3" eb="5">
      <t>セイカン</t>
    </rPh>
    <rPh sb="5" eb="7">
      <t>サギョウ</t>
    </rPh>
    <rPh sb="8" eb="9">
      <t>マタ</t>
    </rPh>
    <rPh sb="11" eb="14">
      <t>コウゾウブツ</t>
    </rPh>
    <rPh sb="14" eb="16">
      <t>テッコウ</t>
    </rPh>
    <rPh sb="16" eb="18">
      <t>サギョウ</t>
    </rPh>
    <phoneticPr fontId="1"/>
  </si>
  <si>
    <t>鉄工「製缶作業」又は「構造物鉄工作業」（２級）</t>
    <rPh sb="3" eb="5">
      <t>セイカン</t>
    </rPh>
    <rPh sb="5" eb="7">
      <t>サギョウ</t>
    </rPh>
    <rPh sb="8" eb="9">
      <t>マタ</t>
    </rPh>
    <rPh sb="11" eb="14">
      <t>コウゾウブツ</t>
    </rPh>
    <rPh sb="14" eb="16">
      <t>テッコウ</t>
    </rPh>
    <rPh sb="16" eb="18">
      <t>サギョウ</t>
    </rPh>
    <phoneticPr fontId="1"/>
  </si>
  <si>
    <t>鉄筋施工「鉄筋施工図作成作業」及び「鉄筋組立作業」（１級）</t>
    <rPh sb="5" eb="7">
      <t>テッキン</t>
    </rPh>
    <rPh sb="7" eb="9">
      <t>セコウ</t>
    </rPh>
    <rPh sb="9" eb="10">
      <t>ズ</t>
    </rPh>
    <rPh sb="10" eb="12">
      <t>サクセイ</t>
    </rPh>
    <rPh sb="12" eb="14">
      <t>サギョウ</t>
    </rPh>
    <rPh sb="15" eb="16">
      <t>オヨ</t>
    </rPh>
    <rPh sb="18" eb="20">
      <t>テッキン</t>
    </rPh>
    <rPh sb="20" eb="22">
      <t>クミタテ</t>
    </rPh>
    <rPh sb="22" eb="24">
      <t>サギョウ</t>
    </rPh>
    <phoneticPr fontId="1"/>
  </si>
  <si>
    <t>※等級区分が2級の場合は、合格後3年以上の実務経験を要する。
　ただし、平成16年4月1日時点で合格していた者は実務経験1年以上を要する。</t>
    <phoneticPr fontId="2"/>
  </si>
  <si>
    <t>鉄筋施工「鉄筋施工図作成作業」及び「鉄筋組立作業」（２級）（３級）</t>
    <rPh sb="5" eb="7">
      <t>テッキン</t>
    </rPh>
    <rPh sb="7" eb="9">
      <t>セコウ</t>
    </rPh>
    <rPh sb="9" eb="10">
      <t>ズ</t>
    </rPh>
    <rPh sb="10" eb="12">
      <t>サクセイ</t>
    </rPh>
    <rPh sb="12" eb="14">
      <t>サギョウ</t>
    </rPh>
    <rPh sb="15" eb="16">
      <t>オヨ</t>
    </rPh>
    <rPh sb="18" eb="20">
      <t>テッキン</t>
    </rPh>
    <rPh sb="20" eb="22">
      <t>クミタテ</t>
    </rPh>
    <rPh sb="22" eb="24">
      <t>サギョウ</t>
    </rPh>
    <rPh sb="31" eb="32">
      <t>キュウ</t>
    </rPh>
    <phoneticPr fontId="1"/>
  </si>
  <si>
    <t>工場板金（１級）</t>
  </si>
  <si>
    <t>工場板金（２級）</t>
  </si>
  <si>
    <t>建築板金「ダクト板金作業以外」（１級）</t>
    <rPh sb="12" eb="14">
      <t>イガイ</t>
    </rPh>
    <phoneticPr fontId="1"/>
  </si>
  <si>
    <t>建築板金「ダクト板金作業以外」（２級）</t>
    <rPh sb="12" eb="14">
      <t>イガイ</t>
    </rPh>
    <phoneticPr fontId="1"/>
  </si>
  <si>
    <t>かわらぶき（１級）</t>
    <phoneticPr fontId="1"/>
  </si>
  <si>
    <t>かわらぶき（２級）</t>
    <phoneticPr fontId="1"/>
  </si>
  <si>
    <t>ガラス施工（１級）</t>
  </si>
  <si>
    <t>ガラス施工（２級）</t>
  </si>
  <si>
    <t>塗装「木工塗装作業」（１級）</t>
    <rPh sb="7" eb="9">
      <t>サギョウ</t>
    </rPh>
    <phoneticPr fontId="1"/>
  </si>
  <si>
    <t>塗装「木工塗装作業」（２級）</t>
    <rPh sb="7" eb="9">
      <t>サギョウ</t>
    </rPh>
    <phoneticPr fontId="1"/>
  </si>
  <si>
    <t>塗装「建築塗装作業」（１級）</t>
    <rPh sb="7" eb="9">
      <t>サギョウ</t>
    </rPh>
    <phoneticPr fontId="1"/>
  </si>
  <si>
    <t>塗装「建築塗装作業」（２級）</t>
    <rPh sb="7" eb="9">
      <t>サギョウ</t>
    </rPh>
    <phoneticPr fontId="1"/>
  </si>
  <si>
    <t>塗装「金属塗装作業」（１級）</t>
    <rPh sb="7" eb="9">
      <t>サギョウ</t>
    </rPh>
    <phoneticPr fontId="1"/>
  </si>
  <si>
    <t>塗装「金属塗装作業」（２級）</t>
    <rPh sb="7" eb="9">
      <t>サギョウ</t>
    </rPh>
    <phoneticPr fontId="1"/>
  </si>
  <si>
    <t>塗装「噴霧塗装作業」（１級）</t>
    <rPh sb="0" eb="2">
      <t>トソウ</t>
    </rPh>
    <rPh sb="7" eb="9">
      <t>サギョウ</t>
    </rPh>
    <phoneticPr fontId="1"/>
  </si>
  <si>
    <t>塗装「噴霧塗装作業」（２級）</t>
    <rPh sb="0" eb="2">
      <t>トソウ</t>
    </rPh>
    <rPh sb="7" eb="9">
      <t>サギョウ</t>
    </rPh>
    <phoneticPr fontId="1"/>
  </si>
  <si>
    <t>畳製作（１級）</t>
    <phoneticPr fontId="1"/>
  </si>
  <si>
    <t>畳製作（２級）</t>
    <phoneticPr fontId="1"/>
  </si>
  <si>
    <t>内装仕上げ施工、表装（１級）</t>
    <phoneticPr fontId="1"/>
  </si>
  <si>
    <t>内装仕上げ施工、表装（２級）</t>
    <phoneticPr fontId="1"/>
  </si>
  <si>
    <t>熱絶縁施工（１級）</t>
  </si>
  <si>
    <t>熱絶縁施工（２級）</t>
  </si>
  <si>
    <t>建具製作、カーテンウォール施工、サッシ施工（１級）</t>
    <phoneticPr fontId="1"/>
  </si>
  <si>
    <t>建具製作、カーテンウォール施工、サッシ施工（２級）</t>
  </si>
  <si>
    <t>造園（１級）</t>
  </si>
  <si>
    <t>造園（２級）</t>
  </si>
  <si>
    <t>防水施工（１級）</t>
  </si>
  <si>
    <t>防水施工（２級）</t>
  </si>
  <si>
    <t>さく井（１級）</t>
    <phoneticPr fontId="1"/>
  </si>
  <si>
    <t>さく井（２級）</t>
    <phoneticPr fontId="1"/>
  </si>
  <si>
    <t>その他</t>
    <rPh sb="2" eb="3">
      <t>タ</t>
    </rPh>
    <phoneticPr fontId="2"/>
  </si>
  <si>
    <t>地すべり防止工事</t>
    <rPh sb="0" eb="1">
      <t>チ</t>
    </rPh>
    <rPh sb="4" eb="6">
      <t>ボウシ</t>
    </rPh>
    <rPh sb="6" eb="8">
      <t>コウジ</t>
    </rPh>
    <phoneticPr fontId="2"/>
  </si>
  <si>
    <t>基礎ぐい工事</t>
    <rPh sb="0" eb="2">
      <t>キソ</t>
    </rPh>
    <rPh sb="4" eb="6">
      <t>コウジ</t>
    </rPh>
    <phoneticPr fontId="2"/>
  </si>
  <si>
    <t>建築設備士</t>
    <rPh sb="0" eb="2">
      <t>ケンチク</t>
    </rPh>
    <rPh sb="2" eb="4">
      <t>セツビ</t>
    </rPh>
    <rPh sb="4" eb="5">
      <t>シ</t>
    </rPh>
    <phoneticPr fontId="2"/>
  </si>
  <si>
    <t>計装（１級）</t>
    <rPh sb="0" eb="2">
      <t>ケイソウ</t>
    </rPh>
    <phoneticPr fontId="2"/>
  </si>
  <si>
    <t>解体工事</t>
    <rPh sb="0" eb="2">
      <t>カイタイ</t>
    </rPh>
    <rPh sb="2" eb="4">
      <t>コウジ</t>
    </rPh>
    <phoneticPr fontId="2"/>
  </si>
  <si>
    <t>有</t>
    <rPh sb="0" eb="1">
      <t>アリ</t>
    </rPh>
    <phoneticPr fontId="1"/>
  </si>
  <si>
    <t>無</t>
    <rPh sb="0" eb="1">
      <t>ナシ</t>
    </rPh>
    <phoneticPr fontId="1"/>
  </si>
  <si>
    <t>ある</t>
    <phoneticPr fontId="1"/>
  </si>
  <si>
    <t>否</t>
    <rPh sb="0" eb="1">
      <t>イナ</t>
    </rPh>
    <phoneticPr fontId="1"/>
  </si>
  <si>
    <t>5-2</t>
    <phoneticPr fontId="2"/>
  </si>
  <si>
    <t>所在地</t>
    <rPh sb="0" eb="3">
      <t>ショザイチ</t>
    </rPh>
    <phoneticPr fontId="2"/>
  </si>
  <si>
    <t>当該工事の業種区分（建設業法の種類）と同じ業種区分で発注された工事成績を評価する。コリンズに登録されている工事とし、請負金額や施工内容等は問わない。</t>
    <rPh sb="0" eb="2">
      <t>トウガイ</t>
    </rPh>
    <rPh sb="2" eb="4">
      <t>コウジ</t>
    </rPh>
    <rPh sb="5" eb="7">
      <t>ギョウシュ</t>
    </rPh>
    <rPh sb="7" eb="9">
      <t>クブン</t>
    </rPh>
    <rPh sb="10" eb="13">
      <t>ケンセツギョウ</t>
    </rPh>
    <rPh sb="13" eb="14">
      <t>ホウ</t>
    </rPh>
    <rPh sb="15" eb="17">
      <t>シュルイ</t>
    </rPh>
    <rPh sb="19" eb="20">
      <t>オナ</t>
    </rPh>
    <rPh sb="21" eb="23">
      <t>ギョウシュ</t>
    </rPh>
    <rPh sb="23" eb="25">
      <t>クブン</t>
    </rPh>
    <rPh sb="26" eb="28">
      <t>ハッチュウ</t>
    </rPh>
    <rPh sb="31" eb="33">
      <t>コウジ</t>
    </rPh>
    <rPh sb="33" eb="35">
      <t>セイセキ</t>
    </rPh>
    <rPh sb="36" eb="38">
      <t>ヒョウカ</t>
    </rPh>
    <phoneticPr fontId="2"/>
  </si>
  <si>
    <t>一般競争参加資格申請書（特別簡易型総合評価用）</t>
    <rPh sb="0" eb="2">
      <t>イッパン</t>
    </rPh>
    <rPh sb="2" eb="4">
      <t>キョウソウ</t>
    </rPh>
    <rPh sb="4" eb="6">
      <t>サンカ</t>
    </rPh>
    <rPh sb="6" eb="8">
      <t>シカク</t>
    </rPh>
    <rPh sb="8" eb="10">
      <t>シンセイ</t>
    </rPh>
    <rPh sb="10" eb="11">
      <t>ショ</t>
    </rPh>
    <rPh sb="12" eb="14">
      <t>トクベツ</t>
    </rPh>
    <rPh sb="14" eb="16">
      <t>カンイ</t>
    </rPh>
    <rPh sb="16" eb="17">
      <t>カタ</t>
    </rPh>
    <rPh sb="17" eb="19">
      <t>ソウゴウ</t>
    </rPh>
    <rPh sb="19" eb="21">
      <t>ヒョウカ</t>
    </rPh>
    <rPh sb="21" eb="22">
      <t>ヨウ</t>
    </rPh>
    <phoneticPr fontId="2"/>
  </si>
  <si>
    <t>ＪＶを結成するとき、「その他の構成員」について、この様式により申請する。
（単体企業で参加するときは、使用しない。）</t>
    <rPh sb="3" eb="5">
      <t>ケッセイ</t>
    </rPh>
    <rPh sb="13" eb="14">
      <t>タ</t>
    </rPh>
    <rPh sb="15" eb="17">
      <t>コウセイ</t>
    </rPh>
    <rPh sb="17" eb="18">
      <t>イン</t>
    </rPh>
    <rPh sb="26" eb="28">
      <t>ヨウシキ</t>
    </rPh>
    <rPh sb="31" eb="33">
      <t>シンセイ</t>
    </rPh>
    <rPh sb="38" eb="40">
      <t>タンタイ</t>
    </rPh>
    <rPh sb="40" eb="42">
      <t>キギョウ</t>
    </rPh>
    <rPh sb="43" eb="45">
      <t>サンカ</t>
    </rPh>
    <rPh sb="51" eb="53">
      <t>シヨウ</t>
    </rPh>
    <phoneticPr fontId="2"/>
  </si>
  <si>
    <t>一般競争参加資格申請書（設計業務等用）</t>
    <rPh sb="0" eb="2">
      <t>イッパン</t>
    </rPh>
    <rPh sb="2" eb="4">
      <t>キョウソウ</t>
    </rPh>
    <rPh sb="4" eb="6">
      <t>サンカ</t>
    </rPh>
    <rPh sb="6" eb="8">
      <t>シカク</t>
    </rPh>
    <rPh sb="8" eb="10">
      <t>シンセイ</t>
    </rPh>
    <rPh sb="10" eb="11">
      <t>ショ</t>
    </rPh>
    <rPh sb="12" eb="14">
      <t>セッケイ</t>
    </rPh>
    <rPh sb="14" eb="16">
      <t>ギョウム</t>
    </rPh>
    <rPh sb="16" eb="17">
      <t>トウ</t>
    </rPh>
    <rPh sb="17" eb="18">
      <t>ヨウ</t>
    </rPh>
    <phoneticPr fontId="2"/>
  </si>
  <si>
    <t>業務名</t>
    <rPh sb="0" eb="2">
      <t>ギョウム</t>
    </rPh>
    <rPh sb="2" eb="3">
      <t>メイ</t>
    </rPh>
    <phoneticPr fontId="2"/>
  </si>
  <si>
    <t>業務場所</t>
    <rPh sb="0" eb="2">
      <t>ギョウム</t>
    </rPh>
    <rPh sb="2" eb="4">
      <t>バショ</t>
    </rPh>
    <phoneticPr fontId="2"/>
  </si>
  <si>
    <t>入札参加者の業務実績（企業実績）</t>
    <rPh sb="0" eb="2">
      <t>ニュウサツ</t>
    </rPh>
    <rPh sb="2" eb="4">
      <t>サンカ</t>
    </rPh>
    <rPh sb="4" eb="5">
      <t>シャ</t>
    </rPh>
    <rPh sb="6" eb="8">
      <t>ギョウム</t>
    </rPh>
    <rPh sb="8" eb="10">
      <t>ジッセキ</t>
    </rPh>
    <rPh sb="11" eb="13">
      <t>キギョウ</t>
    </rPh>
    <rPh sb="13" eb="15">
      <t>ジッセキ</t>
    </rPh>
    <phoneticPr fontId="2"/>
  </si>
  <si>
    <t>業 務 名</t>
    <rPh sb="0" eb="1">
      <t>ギョウ</t>
    </rPh>
    <rPh sb="2" eb="3">
      <t>ツトム</t>
    </rPh>
    <rPh sb="4" eb="5">
      <t>メイ</t>
    </rPh>
    <phoneticPr fontId="2"/>
  </si>
  <si>
    <t>履行場所</t>
    <rPh sb="0" eb="2">
      <t>リコウ</t>
    </rPh>
    <rPh sb="2" eb="4">
      <t>バショ</t>
    </rPh>
    <phoneticPr fontId="2"/>
  </si>
  <si>
    <t>完 了 日</t>
    <rPh sb="0" eb="1">
      <t>カン</t>
    </rPh>
    <rPh sb="2" eb="3">
      <t>リョウ</t>
    </rPh>
    <rPh sb="4" eb="5">
      <t>ニチ</t>
    </rPh>
    <phoneticPr fontId="2"/>
  </si>
  <si>
    <t>TECRIS又はPUBDIS
登録番号</t>
    <rPh sb="6" eb="7">
      <t>マタ</t>
    </rPh>
    <rPh sb="15" eb="17">
      <t>トウロク</t>
    </rPh>
    <rPh sb="16" eb="17">
      <t>ロク</t>
    </rPh>
    <rPh sb="17" eb="19">
      <t>バンゴウ</t>
    </rPh>
    <phoneticPr fontId="2"/>
  </si>
  <si>
    <t>TECRIS又はPUBDIS
技術者ＩＤ</t>
    <rPh sb="6" eb="7">
      <t>マタ</t>
    </rPh>
    <rPh sb="15" eb="18">
      <t>ギジュツシャ</t>
    </rPh>
    <phoneticPr fontId="2"/>
  </si>
  <si>
    <t>配置予定技術者の業務実績</t>
    <rPh sb="0" eb="2">
      <t>ハイチ</t>
    </rPh>
    <rPh sb="2" eb="4">
      <t>ヨテイ</t>
    </rPh>
    <rPh sb="4" eb="7">
      <t>ギジュツシャ</t>
    </rPh>
    <rPh sb="8" eb="10">
      <t>ギョウム</t>
    </rPh>
    <rPh sb="10" eb="12">
      <t>ジッセキ</t>
    </rPh>
    <phoneticPr fontId="2"/>
  </si>
  <si>
    <t>１～４は、公告の内容を転記する。</t>
    <phoneticPr fontId="2"/>
  </si>
  <si>
    <t>６は、「市内」「準市内」「県内」「県外」の内、申請者本人の地区区分を記入する。</t>
    <rPh sb="4" eb="6">
      <t>シナイ</t>
    </rPh>
    <rPh sb="8" eb="9">
      <t>ジュン</t>
    </rPh>
    <rPh sb="9" eb="10">
      <t>シ</t>
    </rPh>
    <rPh sb="10" eb="11">
      <t>ナイ</t>
    </rPh>
    <rPh sb="13" eb="15">
      <t>ケンナイ</t>
    </rPh>
    <rPh sb="17" eb="19">
      <t>ケンガイ</t>
    </rPh>
    <rPh sb="21" eb="22">
      <t>ウチ</t>
    </rPh>
    <rPh sb="23" eb="26">
      <t>シンセイシャ</t>
    </rPh>
    <rPh sb="26" eb="28">
      <t>ホンニン</t>
    </rPh>
    <rPh sb="29" eb="31">
      <t>チク</t>
    </rPh>
    <rPh sb="31" eb="33">
      <t>クブン</t>
    </rPh>
    <phoneticPr fontId="2"/>
  </si>
  <si>
    <t>７は、あいち電子調達共同システム(CALS/EC)に入札参加申請を行った際に格付された岡崎市評定値を記入する。(岡崎市の入札参加者資格者名簿に現在登載されている岡崎市評定値）</t>
    <rPh sb="6" eb="8">
      <t>デンシ</t>
    </rPh>
    <rPh sb="8" eb="10">
      <t>チョウタツ</t>
    </rPh>
    <rPh sb="10" eb="12">
      <t>キョウドウ</t>
    </rPh>
    <rPh sb="26" eb="28">
      <t>ニュウサツ</t>
    </rPh>
    <rPh sb="28" eb="30">
      <t>サンカ</t>
    </rPh>
    <rPh sb="30" eb="32">
      <t>シンセイ</t>
    </rPh>
    <rPh sb="33" eb="34">
      <t>オコナ</t>
    </rPh>
    <rPh sb="36" eb="37">
      <t>サイ</t>
    </rPh>
    <rPh sb="38" eb="39">
      <t>カク</t>
    </rPh>
    <rPh sb="39" eb="40">
      <t>ヅケ</t>
    </rPh>
    <rPh sb="43" eb="46">
      <t>オカザキシ</t>
    </rPh>
    <rPh sb="46" eb="48">
      <t>ヒョウテイ</t>
    </rPh>
    <rPh sb="48" eb="49">
      <t>チ</t>
    </rPh>
    <rPh sb="50" eb="52">
      <t>キニュウ</t>
    </rPh>
    <rPh sb="56" eb="59">
      <t>オカザキシ</t>
    </rPh>
    <rPh sb="60" eb="62">
      <t>ニュウサツ</t>
    </rPh>
    <rPh sb="62" eb="64">
      <t>サンカ</t>
    </rPh>
    <rPh sb="64" eb="65">
      <t>シャ</t>
    </rPh>
    <rPh sb="65" eb="68">
      <t>シカクシャ</t>
    </rPh>
    <rPh sb="68" eb="70">
      <t>メイボ</t>
    </rPh>
    <rPh sb="71" eb="73">
      <t>ゲンザイ</t>
    </rPh>
    <rPh sb="73" eb="75">
      <t>トウサイ</t>
    </rPh>
    <rPh sb="80" eb="83">
      <t>オカザキシ</t>
    </rPh>
    <rPh sb="83" eb="85">
      <t>ヒョウテイ</t>
    </rPh>
    <rPh sb="85" eb="86">
      <t>アタイ</t>
    </rPh>
    <phoneticPr fontId="2"/>
  </si>
  <si>
    <t>８～13は、公告で業務実績を求めている場合に記入する。入札参加者の実績を記入することとし、配置予定技術者の実績である必要はない。岡崎市が発注した業務以外の場合は、ＴＥＣＲＩＳ又はＰＵＢＤＩＳに登録されている業務を原則とする。ただし、登録されていない業務であっても、契約書等の書類審査により実績として認める場合がある。
また、落札候補者となった場合は、追加で資料を求める場合があるため、留意すること。</t>
    <rPh sb="6" eb="8">
      <t>コウコク</t>
    </rPh>
    <rPh sb="9" eb="11">
      <t>ギョウム</t>
    </rPh>
    <rPh sb="14" eb="15">
      <t>モト</t>
    </rPh>
    <rPh sb="19" eb="21">
      <t>バアイ</t>
    </rPh>
    <rPh sb="27" eb="29">
      <t>ニュウサツ</t>
    </rPh>
    <rPh sb="29" eb="31">
      <t>サンカ</t>
    </rPh>
    <rPh sb="31" eb="32">
      <t>シャ</t>
    </rPh>
    <rPh sb="33" eb="35">
      <t>ジッセキ</t>
    </rPh>
    <rPh sb="36" eb="38">
      <t>キニュウ</t>
    </rPh>
    <rPh sb="45" eb="47">
      <t>ハイチ</t>
    </rPh>
    <rPh sb="47" eb="49">
      <t>ヨテイ</t>
    </rPh>
    <rPh sb="49" eb="52">
      <t>ギジュツシャ</t>
    </rPh>
    <rPh sb="53" eb="55">
      <t>ジッセキ</t>
    </rPh>
    <rPh sb="58" eb="60">
      <t>ヒツヨウ</t>
    </rPh>
    <rPh sb="64" eb="67">
      <t>オカザキシ</t>
    </rPh>
    <rPh sb="68" eb="70">
      <t>ハッチュウ</t>
    </rPh>
    <rPh sb="72" eb="74">
      <t>ギョウム</t>
    </rPh>
    <rPh sb="74" eb="76">
      <t>イガイ</t>
    </rPh>
    <rPh sb="77" eb="79">
      <t>バアイ</t>
    </rPh>
    <rPh sb="87" eb="88">
      <t>マタ</t>
    </rPh>
    <rPh sb="96" eb="98">
      <t>トウロク</t>
    </rPh>
    <rPh sb="103" eb="105">
      <t>ギョウム</t>
    </rPh>
    <rPh sb="152" eb="154">
      <t>バアイ</t>
    </rPh>
    <rPh sb="162" eb="164">
      <t>ラクサツ</t>
    </rPh>
    <rPh sb="164" eb="167">
      <t>コウホシャ</t>
    </rPh>
    <rPh sb="171" eb="173">
      <t>バアイ</t>
    </rPh>
    <rPh sb="175" eb="177">
      <t>ツイカ</t>
    </rPh>
    <rPh sb="178" eb="180">
      <t>シリョウ</t>
    </rPh>
    <rPh sb="181" eb="182">
      <t>モト</t>
    </rPh>
    <rPh sb="184" eb="186">
      <t>バアイ</t>
    </rPh>
    <rPh sb="192" eb="194">
      <t>リュウイ</t>
    </rPh>
    <phoneticPr fontId="2"/>
  </si>
  <si>
    <t>14は、配置予定技術者の氏名を記入する。</t>
    <rPh sb="4" eb="6">
      <t>ハイチ</t>
    </rPh>
    <rPh sb="6" eb="8">
      <t>ヨテイ</t>
    </rPh>
    <rPh sb="8" eb="11">
      <t>ギジュツシャ</t>
    </rPh>
    <rPh sb="12" eb="14">
      <t>シメイ</t>
    </rPh>
    <rPh sb="15" eb="17">
      <t>キニュウ</t>
    </rPh>
    <phoneticPr fontId="2"/>
  </si>
  <si>
    <t>15は、公告で指定された技術者の資格要件を充足する資格を記載する。</t>
    <rPh sb="4" eb="6">
      <t>コウコク</t>
    </rPh>
    <rPh sb="7" eb="9">
      <t>シテイ</t>
    </rPh>
    <rPh sb="12" eb="15">
      <t>ギジュツシャ</t>
    </rPh>
    <rPh sb="16" eb="18">
      <t>シカク</t>
    </rPh>
    <rPh sb="18" eb="20">
      <t>ヨウケン</t>
    </rPh>
    <rPh sb="21" eb="23">
      <t>ジュウソク</t>
    </rPh>
    <rPh sb="25" eb="27">
      <t>シカク</t>
    </rPh>
    <rPh sb="28" eb="30">
      <t>キサイ</t>
    </rPh>
    <phoneticPr fontId="2"/>
  </si>
  <si>
    <t>16は、14の配置予定技術者のＴＥＣＲＩＳ又はＰＵＢＤＩＳに登録された技術者IDを記入する。当該IDを登録していない場合で、落札候補者となった場合は、資格証明書の写し等を求めることがあるため、留意すること。
また、落札候補者となった場合、ＴＥＣＲＩＳ又はＰＵＢＤＩＳの登録の有無に係らず、入札参加者と直接かつ恒常的な雇用関係にある者であることの証明について、別途、証明書等を請求する場合があるため、留意すること。</t>
    <rPh sb="7" eb="9">
      <t>ハイチ</t>
    </rPh>
    <rPh sb="9" eb="11">
      <t>ヨテイ</t>
    </rPh>
    <rPh sb="11" eb="14">
      <t>ギジュツシャ</t>
    </rPh>
    <rPh sb="21" eb="22">
      <t>マタ</t>
    </rPh>
    <rPh sb="30" eb="32">
      <t>トウロク</t>
    </rPh>
    <rPh sb="35" eb="38">
      <t>ギジュツシャ</t>
    </rPh>
    <rPh sb="41" eb="43">
      <t>キニュウ</t>
    </rPh>
    <rPh sb="46" eb="48">
      <t>トウガイ</t>
    </rPh>
    <rPh sb="51" eb="53">
      <t>トウロク</t>
    </rPh>
    <rPh sb="58" eb="60">
      <t>バアイ</t>
    </rPh>
    <rPh sb="62" eb="64">
      <t>ラクサツ</t>
    </rPh>
    <rPh sb="64" eb="67">
      <t>コウホシャ</t>
    </rPh>
    <rPh sb="71" eb="73">
      <t>バアイ</t>
    </rPh>
    <rPh sb="75" eb="77">
      <t>シカク</t>
    </rPh>
    <rPh sb="77" eb="80">
      <t>ショウメイショ</t>
    </rPh>
    <rPh sb="81" eb="82">
      <t>ウツ</t>
    </rPh>
    <rPh sb="83" eb="84">
      <t>トウ</t>
    </rPh>
    <rPh sb="85" eb="86">
      <t>モト</t>
    </rPh>
    <rPh sb="96" eb="98">
      <t>リュウイ</t>
    </rPh>
    <rPh sb="107" eb="109">
      <t>ラクサツ</t>
    </rPh>
    <rPh sb="109" eb="112">
      <t>コウホシャ</t>
    </rPh>
    <rPh sb="116" eb="118">
      <t>バアイ</t>
    </rPh>
    <rPh sb="125" eb="126">
      <t>マタ</t>
    </rPh>
    <rPh sb="134" eb="136">
      <t>トウロク</t>
    </rPh>
    <rPh sb="137" eb="139">
      <t>ウム</t>
    </rPh>
    <rPh sb="140" eb="141">
      <t>カカワ</t>
    </rPh>
    <rPh sb="191" eb="193">
      <t>バアイ</t>
    </rPh>
    <phoneticPr fontId="2"/>
  </si>
  <si>
    <t>17～22は、公告で業務実績を求めている場合に記入する。配置予定技術者本人の実績を記入することとし、必ずしも入札参加者の実績である必要はなく、公告で指定された技術者で従事した場合に実績として認める。いずれの場合においても岡崎市が発注した業務以外の場合は、ＴＥＣＲＩＳ又はＰＵＢＤＩＳに登録されている業務を原則とする。ただし、登録されていない業務であっても、契約書等の書類審査により実績として認める場合がある。
また、落札候補者となった場合は、追加で資料を求める場合があるため、留意すること。</t>
    <rPh sb="7" eb="9">
      <t>コウコク</t>
    </rPh>
    <rPh sb="10" eb="12">
      <t>ギョウム</t>
    </rPh>
    <rPh sb="15" eb="16">
      <t>モト</t>
    </rPh>
    <rPh sb="20" eb="22">
      <t>バアイ</t>
    </rPh>
    <rPh sb="28" eb="30">
      <t>ハイチ</t>
    </rPh>
    <rPh sb="30" eb="32">
      <t>ヨテイ</t>
    </rPh>
    <rPh sb="32" eb="35">
      <t>ギジュツシャ</t>
    </rPh>
    <rPh sb="35" eb="37">
      <t>ホンニン</t>
    </rPh>
    <rPh sb="38" eb="40">
      <t>ジッセキ</t>
    </rPh>
    <rPh sb="41" eb="43">
      <t>キニュウ</t>
    </rPh>
    <rPh sb="50" eb="51">
      <t>カナラ</t>
    </rPh>
    <rPh sb="60" eb="62">
      <t>ジッセキ</t>
    </rPh>
    <rPh sb="65" eb="67">
      <t>ヒツヨウ</t>
    </rPh>
    <rPh sb="79" eb="82">
      <t>ギジュツシャ</t>
    </rPh>
    <rPh sb="83" eb="85">
      <t>ジュウジ</t>
    </rPh>
    <rPh sb="87" eb="89">
      <t>バアイ</t>
    </rPh>
    <rPh sb="90" eb="92">
      <t>ジッセキ</t>
    </rPh>
    <rPh sb="95" eb="96">
      <t>ミト</t>
    </rPh>
    <rPh sb="133" eb="134">
      <t>マタ</t>
    </rPh>
    <rPh sb="198" eb="200">
      <t>バアイ</t>
    </rPh>
    <rPh sb="208" eb="210">
      <t>ラクサツ</t>
    </rPh>
    <rPh sb="210" eb="213">
      <t>コウホシャ</t>
    </rPh>
    <rPh sb="217" eb="219">
      <t>バアイ</t>
    </rPh>
    <rPh sb="221" eb="223">
      <t>ツイカ</t>
    </rPh>
    <rPh sb="224" eb="226">
      <t>シリョウ</t>
    </rPh>
    <rPh sb="227" eb="228">
      <t>モト</t>
    </rPh>
    <rPh sb="230" eb="232">
      <t>バアイ</t>
    </rPh>
    <rPh sb="238" eb="240">
      <t>リュウイ</t>
    </rPh>
    <phoneticPr fontId="2"/>
  </si>
  <si>
    <t>入札参加者の業務実績（企業実績）　※２件以上の実績を求める場合のみ</t>
    <rPh sb="19" eb="20">
      <t>ケン</t>
    </rPh>
    <rPh sb="20" eb="22">
      <t>イジョウ</t>
    </rPh>
    <rPh sb="23" eb="25">
      <t>ジッセキ</t>
    </rPh>
    <rPh sb="26" eb="27">
      <t>モト</t>
    </rPh>
    <rPh sb="29" eb="31">
      <t>バアイ</t>
    </rPh>
    <phoneticPr fontId="2"/>
  </si>
  <si>
    <t>配置予定照査技術者</t>
    <rPh sb="0" eb="2">
      <t>ハイチ</t>
    </rPh>
    <rPh sb="2" eb="4">
      <t>ヨテイ</t>
    </rPh>
    <rPh sb="4" eb="6">
      <t>ショウサ</t>
    </rPh>
    <rPh sb="6" eb="9">
      <t>ギジュツシャ</t>
    </rPh>
    <phoneticPr fontId="2"/>
  </si>
  <si>
    <t>TECRIS又はPUBDIS
技術者ID</t>
    <rPh sb="6" eb="7">
      <t>マタ</t>
    </rPh>
    <rPh sb="15" eb="18">
      <t>ギジュツシャ</t>
    </rPh>
    <phoneticPr fontId="2"/>
  </si>
  <si>
    <t>配置予定照査技術者の業務実績</t>
    <rPh sb="0" eb="2">
      <t>ハイチ</t>
    </rPh>
    <rPh sb="2" eb="4">
      <t>ヨテイ</t>
    </rPh>
    <rPh sb="4" eb="6">
      <t>ショウサ</t>
    </rPh>
    <rPh sb="6" eb="9">
      <t>ギジュツシャ</t>
    </rPh>
    <rPh sb="10" eb="12">
      <t>ギョウム</t>
    </rPh>
    <rPh sb="12" eb="14">
      <t>ジッセキ</t>
    </rPh>
    <phoneticPr fontId="2"/>
  </si>
  <si>
    <t>10</t>
    <phoneticPr fontId="2"/>
  </si>
  <si>
    <t>11</t>
    <phoneticPr fontId="2"/>
  </si>
  <si>
    <t>12</t>
    <phoneticPr fontId="2"/>
  </si>
  <si>
    <t>13</t>
    <phoneticPr fontId="2"/>
  </si>
  <si>
    <t>14</t>
    <phoneticPr fontId="2"/>
  </si>
  <si>
    <t>15</t>
    <phoneticPr fontId="2"/>
  </si>
  <si>
    <t>配置予定担当技術者</t>
    <rPh sb="0" eb="2">
      <t>ハイチ</t>
    </rPh>
    <rPh sb="2" eb="4">
      <t>ヨテイ</t>
    </rPh>
    <rPh sb="4" eb="6">
      <t>タントウ</t>
    </rPh>
    <rPh sb="6" eb="9">
      <t>ギジュツシャ</t>
    </rPh>
    <phoneticPr fontId="2"/>
  </si>
  <si>
    <t>16</t>
    <phoneticPr fontId="2"/>
  </si>
  <si>
    <t>17</t>
    <phoneticPr fontId="2"/>
  </si>
  <si>
    <t>18</t>
    <phoneticPr fontId="2"/>
  </si>
  <si>
    <t>配置予定担当技術者の業務実績</t>
    <rPh sb="0" eb="2">
      <t>ハイチ</t>
    </rPh>
    <rPh sb="2" eb="4">
      <t>ヨテイ</t>
    </rPh>
    <rPh sb="4" eb="6">
      <t>タントウ</t>
    </rPh>
    <rPh sb="6" eb="9">
      <t>ギジュツシャ</t>
    </rPh>
    <rPh sb="10" eb="12">
      <t>ギョウム</t>
    </rPh>
    <rPh sb="12" eb="14">
      <t>ジッセキ</t>
    </rPh>
    <phoneticPr fontId="2"/>
  </si>
  <si>
    <t>19</t>
    <phoneticPr fontId="2"/>
  </si>
  <si>
    <t>20</t>
    <phoneticPr fontId="2"/>
  </si>
  <si>
    <t>21</t>
    <phoneticPr fontId="2"/>
  </si>
  <si>
    <t>22</t>
    <phoneticPr fontId="2"/>
  </si>
  <si>
    <t>23</t>
    <phoneticPr fontId="2"/>
  </si>
  <si>
    <t>24</t>
    <phoneticPr fontId="2"/>
  </si>
  <si>
    <t>様式第３号（その他条件付きの場合）については、公告で条件がある場合に必要な項目を記入すること。</t>
    <rPh sb="0" eb="2">
      <t>ヨウシキ</t>
    </rPh>
    <rPh sb="2" eb="3">
      <t>ダイ</t>
    </rPh>
    <rPh sb="4" eb="5">
      <t>ゴウ</t>
    </rPh>
    <rPh sb="8" eb="9">
      <t>タ</t>
    </rPh>
    <rPh sb="9" eb="12">
      <t>ジョウケンツ</t>
    </rPh>
    <rPh sb="14" eb="16">
      <t>バアイ</t>
    </rPh>
    <rPh sb="23" eb="25">
      <t>コウコク</t>
    </rPh>
    <rPh sb="26" eb="28">
      <t>ジョウケン</t>
    </rPh>
    <rPh sb="31" eb="33">
      <t>バアイ</t>
    </rPh>
    <rPh sb="34" eb="36">
      <t>ヒツヨウ</t>
    </rPh>
    <rPh sb="37" eb="39">
      <t>コウモク</t>
    </rPh>
    <rPh sb="40" eb="42">
      <t>キニュウ</t>
    </rPh>
    <phoneticPr fontId="2"/>
  </si>
  <si>
    <t>１～６は、公告で業務実績を求めている場合に記入する。入札参加者の実績を記入することとし、配置予定技術者の実績である必要はない。岡崎市が発注した業務以外の場合は、ＴＥＣＲＩＳ又はＰＵＢＤＩＳに登録されている業務を原則とする。ただし、登録されていない業務であっても、契約書等の書類審査により実績として認める場合がある。
また、落札候補者となった場合は、追加で資料を求める場合があるため、留意すること。</t>
    <rPh sb="5" eb="7">
      <t>コウコク</t>
    </rPh>
    <rPh sb="8" eb="10">
      <t>ギョウム</t>
    </rPh>
    <rPh sb="13" eb="14">
      <t>モト</t>
    </rPh>
    <rPh sb="18" eb="20">
      <t>バアイ</t>
    </rPh>
    <rPh sb="26" eb="28">
      <t>ニュウサツ</t>
    </rPh>
    <rPh sb="28" eb="30">
      <t>サンカ</t>
    </rPh>
    <rPh sb="30" eb="31">
      <t>シャ</t>
    </rPh>
    <rPh sb="32" eb="34">
      <t>ジッセキ</t>
    </rPh>
    <rPh sb="35" eb="37">
      <t>キニュウ</t>
    </rPh>
    <rPh sb="44" eb="46">
      <t>ハイチ</t>
    </rPh>
    <rPh sb="46" eb="48">
      <t>ヨテイ</t>
    </rPh>
    <rPh sb="48" eb="51">
      <t>ギジュツシャ</t>
    </rPh>
    <rPh sb="52" eb="54">
      <t>ジッセキ</t>
    </rPh>
    <rPh sb="57" eb="59">
      <t>ヒツヨウ</t>
    </rPh>
    <rPh sb="63" eb="66">
      <t>オカザキシ</t>
    </rPh>
    <rPh sb="67" eb="69">
      <t>ハッチュウ</t>
    </rPh>
    <rPh sb="71" eb="73">
      <t>ギョウム</t>
    </rPh>
    <rPh sb="73" eb="75">
      <t>イガイ</t>
    </rPh>
    <rPh sb="76" eb="78">
      <t>バアイ</t>
    </rPh>
    <rPh sb="86" eb="87">
      <t>マタ</t>
    </rPh>
    <rPh sb="95" eb="97">
      <t>トウロク</t>
    </rPh>
    <rPh sb="102" eb="104">
      <t>ギョウム</t>
    </rPh>
    <rPh sb="151" eb="153">
      <t>バアイ</t>
    </rPh>
    <rPh sb="161" eb="163">
      <t>ラクサツ</t>
    </rPh>
    <rPh sb="163" eb="166">
      <t>コウホシャ</t>
    </rPh>
    <rPh sb="170" eb="172">
      <t>バアイ</t>
    </rPh>
    <rPh sb="174" eb="176">
      <t>ツイカ</t>
    </rPh>
    <rPh sb="177" eb="179">
      <t>シリョウ</t>
    </rPh>
    <rPh sb="180" eb="181">
      <t>モト</t>
    </rPh>
    <rPh sb="183" eb="185">
      <t>バアイ</t>
    </rPh>
    <rPh sb="191" eb="193">
      <t>リュウイ</t>
    </rPh>
    <phoneticPr fontId="2"/>
  </si>
  <si>
    <t>７及び16は、配置予定照査技術者又は配置予定担当技術者（以下「配置予定技術者等」という。）の氏名を記入する。複数名の配置を予定している場合は、主として担当する者１名を記入すること。</t>
    <rPh sb="1" eb="2">
      <t>オヨ</t>
    </rPh>
    <rPh sb="7" eb="9">
      <t>ハイチ</t>
    </rPh>
    <rPh sb="9" eb="11">
      <t>ヨテイ</t>
    </rPh>
    <rPh sb="11" eb="13">
      <t>ショウサ</t>
    </rPh>
    <rPh sb="13" eb="16">
      <t>ギジュツシャ</t>
    </rPh>
    <rPh sb="16" eb="17">
      <t>マタ</t>
    </rPh>
    <rPh sb="18" eb="20">
      <t>ハイチ</t>
    </rPh>
    <rPh sb="20" eb="22">
      <t>ヨテイ</t>
    </rPh>
    <rPh sb="22" eb="24">
      <t>タントウ</t>
    </rPh>
    <rPh sb="24" eb="27">
      <t>ギジュツシャ</t>
    </rPh>
    <rPh sb="28" eb="30">
      <t>イカ</t>
    </rPh>
    <rPh sb="31" eb="33">
      <t>ハイチ</t>
    </rPh>
    <rPh sb="33" eb="35">
      <t>ヨテイ</t>
    </rPh>
    <rPh sb="35" eb="38">
      <t>ギジュツシャ</t>
    </rPh>
    <rPh sb="38" eb="39">
      <t>トウ</t>
    </rPh>
    <rPh sb="46" eb="48">
      <t>シメイ</t>
    </rPh>
    <rPh sb="49" eb="51">
      <t>キニュウ</t>
    </rPh>
    <rPh sb="54" eb="56">
      <t>フクスウ</t>
    </rPh>
    <rPh sb="56" eb="57">
      <t>メイ</t>
    </rPh>
    <rPh sb="58" eb="60">
      <t>ハイチ</t>
    </rPh>
    <rPh sb="61" eb="63">
      <t>ヨテイ</t>
    </rPh>
    <rPh sb="67" eb="69">
      <t>バアイ</t>
    </rPh>
    <rPh sb="71" eb="72">
      <t>シュ</t>
    </rPh>
    <rPh sb="75" eb="77">
      <t>タントウ</t>
    </rPh>
    <rPh sb="79" eb="80">
      <t>モノ</t>
    </rPh>
    <rPh sb="81" eb="82">
      <t>メイ</t>
    </rPh>
    <rPh sb="83" eb="85">
      <t>キニュウ</t>
    </rPh>
    <phoneticPr fontId="2"/>
  </si>
  <si>
    <t>８及び17は、公告で指定された技術者の資格要件を充足する資格を記載する。</t>
    <rPh sb="1" eb="2">
      <t>オヨ</t>
    </rPh>
    <rPh sb="7" eb="9">
      <t>コウコク</t>
    </rPh>
    <rPh sb="10" eb="12">
      <t>シテイ</t>
    </rPh>
    <rPh sb="15" eb="18">
      <t>ギジュツシャ</t>
    </rPh>
    <rPh sb="19" eb="21">
      <t>シカク</t>
    </rPh>
    <rPh sb="21" eb="23">
      <t>ヨウケン</t>
    </rPh>
    <rPh sb="24" eb="26">
      <t>ジュウソク</t>
    </rPh>
    <rPh sb="28" eb="30">
      <t>シカク</t>
    </rPh>
    <rPh sb="31" eb="33">
      <t>キサイ</t>
    </rPh>
    <phoneticPr fontId="2"/>
  </si>
  <si>
    <t>９及び18は、配置予定技術者等のＴＥＣＲＩＳ又はＰＵＢＤＩＳに登録された建設実績技術者IDを記入する。当該IDを登録していない場合で、落札候補者となった場合は、資格証明書の写し等を求めることがあるため、留意すること。
また、落札候補者となった場合、ＴＥＣＲＩＳ又はＰＵＢＤＩＳの登録の有無に係らず、入札参加者と直接かつ恒常的な雇用関係にある者であることの証明について、別途、証明書等を請求するため、留意すること。</t>
    <rPh sb="1" eb="2">
      <t>オヨ</t>
    </rPh>
    <rPh sb="7" eb="9">
      <t>ハイチ</t>
    </rPh>
    <rPh sb="9" eb="11">
      <t>ヨテイ</t>
    </rPh>
    <rPh sb="11" eb="14">
      <t>ギジュツシャ</t>
    </rPh>
    <rPh sb="14" eb="15">
      <t>トウ</t>
    </rPh>
    <rPh sb="22" eb="23">
      <t>マタ</t>
    </rPh>
    <rPh sb="31" eb="33">
      <t>トウロク</t>
    </rPh>
    <rPh sb="36" eb="38">
      <t>ケンセツ</t>
    </rPh>
    <rPh sb="38" eb="40">
      <t>ジッセキ</t>
    </rPh>
    <rPh sb="40" eb="43">
      <t>ギジュツシャ</t>
    </rPh>
    <rPh sb="46" eb="48">
      <t>キニュウ</t>
    </rPh>
    <rPh sb="51" eb="53">
      <t>トウガイ</t>
    </rPh>
    <rPh sb="56" eb="58">
      <t>トウロク</t>
    </rPh>
    <rPh sb="63" eb="65">
      <t>バアイ</t>
    </rPh>
    <rPh sb="67" eb="69">
      <t>ラクサツ</t>
    </rPh>
    <rPh sb="69" eb="72">
      <t>コウホシャ</t>
    </rPh>
    <rPh sb="76" eb="78">
      <t>バアイ</t>
    </rPh>
    <rPh sb="80" eb="82">
      <t>シカク</t>
    </rPh>
    <rPh sb="82" eb="85">
      <t>ショウメイショ</t>
    </rPh>
    <rPh sb="86" eb="87">
      <t>ウツ</t>
    </rPh>
    <rPh sb="88" eb="89">
      <t>トウ</t>
    </rPh>
    <rPh sb="90" eb="91">
      <t>モト</t>
    </rPh>
    <rPh sb="101" eb="103">
      <t>リュウイ</t>
    </rPh>
    <rPh sb="112" eb="114">
      <t>ラクサツ</t>
    </rPh>
    <rPh sb="114" eb="117">
      <t>コウホシャ</t>
    </rPh>
    <rPh sb="121" eb="123">
      <t>バアイ</t>
    </rPh>
    <rPh sb="130" eb="131">
      <t>マタ</t>
    </rPh>
    <rPh sb="139" eb="141">
      <t>トウロク</t>
    </rPh>
    <rPh sb="142" eb="144">
      <t>ウム</t>
    </rPh>
    <rPh sb="145" eb="146">
      <t>カカワ</t>
    </rPh>
    <phoneticPr fontId="2"/>
  </si>
  <si>
    <t>10～15及び19～24は、公告で業務実績を求めている場合に記入する。10～15及び19～24は、配置予定技術者等本人の実績を記入することとし、必ずしも入札参加者の実績である必要はなく、公告で指定された技術者で従事した場合に実績として認める。いずれの場合においても岡崎市が発注した業務以外の場合はＴＥＣＲＩＳ又はＰＵＢＤＩＳに登録されている業務を原則とする。ただし、登録されていない業務であっても、契約書等の書類審査により実績として認める場合がある。
また、落札候補者となった場合は、追加で資料を求める場合があるため、留意すること。</t>
    <rPh sb="5" eb="6">
      <t>オヨ</t>
    </rPh>
    <rPh sb="14" eb="16">
      <t>コウコク</t>
    </rPh>
    <rPh sb="17" eb="19">
      <t>ギョウム</t>
    </rPh>
    <rPh sb="22" eb="23">
      <t>モト</t>
    </rPh>
    <rPh sb="27" eb="29">
      <t>バアイ</t>
    </rPh>
    <rPh sb="49" eb="51">
      <t>ハイチ</t>
    </rPh>
    <rPh sb="51" eb="53">
      <t>ヨテイ</t>
    </rPh>
    <rPh sb="53" eb="56">
      <t>ギジュツシャ</t>
    </rPh>
    <rPh sb="56" eb="57">
      <t>トウ</t>
    </rPh>
    <rPh sb="57" eb="59">
      <t>ホンニン</t>
    </rPh>
    <rPh sb="60" eb="62">
      <t>ジッセキ</t>
    </rPh>
    <rPh sb="63" eb="65">
      <t>キニュウ</t>
    </rPh>
    <rPh sb="72" eb="73">
      <t>カナラ</t>
    </rPh>
    <rPh sb="82" eb="84">
      <t>ジッセキ</t>
    </rPh>
    <rPh sb="87" eb="89">
      <t>ヒツヨウ</t>
    </rPh>
    <rPh sb="125" eb="127">
      <t>バアイ</t>
    </rPh>
    <rPh sb="163" eb="165">
      <t>トウロク</t>
    </rPh>
    <rPh sb="170" eb="172">
      <t>ギョウム</t>
    </rPh>
    <rPh sb="173" eb="175">
      <t>ゲンソク</t>
    </rPh>
    <rPh sb="183" eb="185">
      <t>トウロク</t>
    </rPh>
    <rPh sb="191" eb="193">
      <t>ギョウム</t>
    </rPh>
    <rPh sb="199" eb="202">
      <t>ケイヤクショ</t>
    </rPh>
    <rPh sb="202" eb="203">
      <t>トウ</t>
    </rPh>
    <rPh sb="204" eb="206">
      <t>ショルイ</t>
    </rPh>
    <rPh sb="206" eb="208">
      <t>シンサ</t>
    </rPh>
    <rPh sb="211" eb="213">
      <t>ジッセキ</t>
    </rPh>
    <rPh sb="216" eb="217">
      <t>ミト</t>
    </rPh>
    <rPh sb="219" eb="221">
      <t>バアイ</t>
    </rPh>
    <rPh sb="229" eb="231">
      <t>ラクサツ</t>
    </rPh>
    <rPh sb="231" eb="234">
      <t>コウホシャ</t>
    </rPh>
    <rPh sb="238" eb="240">
      <t>バアイ</t>
    </rPh>
    <rPh sb="242" eb="244">
      <t>ツイカ</t>
    </rPh>
    <rPh sb="245" eb="247">
      <t>シリョウ</t>
    </rPh>
    <rPh sb="248" eb="249">
      <t>モト</t>
    </rPh>
    <rPh sb="251" eb="253">
      <t>バアイ</t>
    </rPh>
    <rPh sb="259" eb="261">
      <t>リュウイ</t>
    </rPh>
    <phoneticPr fontId="2"/>
  </si>
  <si>
    <t>一般競争参加資格申請書（設計業務用）（その他条件付きの場合）</t>
    <rPh sb="0" eb="2">
      <t>イッパン</t>
    </rPh>
    <rPh sb="2" eb="4">
      <t>キョウソウ</t>
    </rPh>
    <rPh sb="4" eb="6">
      <t>サンカ</t>
    </rPh>
    <rPh sb="6" eb="8">
      <t>シカク</t>
    </rPh>
    <rPh sb="8" eb="10">
      <t>シンセイ</t>
    </rPh>
    <rPh sb="10" eb="11">
      <t>ショ</t>
    </rPh>
    <rPh sb="12" eb="17">
      <t>セッケイギョウムヨウ</t>
    </rPh>
    <rPh sb="21" eb="22">
      <t>タ</t>
    </rPh>
    <rPh sb="22" eb="24">
      <t>ジョウケン</t>
    </rPh>
    <rPh sb="24" eb="25">
      <t>ツ</t>
    </rPh>
    <rPh sb="27" eb="29">
      <t>バアイ</t>
    </rPh>
    <phoneticPr fontId="2"/>
  </si>
  <si>
    <t>（様式第１－１号）</t>
    <rPh sb="1" eb="3">
      <t>ヨウシキ</t>
    </rPh>
    <rPh sb="3" eb="4">
      <t>ダイ</t>
    </rPh>
    <rPh sb="7" eb="8">
      <t>ゴウ</t>
    </rPh>
    <phoneticPr fontId="2"/>
  </si>
  <si>
    <t>（様式第１－２号）</t>
    <rPh sb="1" eb="3">
      <t>ヨウシキ</t>
    </rPh>
    <rPh sb="3" eb="4">
      <t>ダイ</t>
    </rPh>
    <rPh sb="7" eb="8">
      <t>ゴウ</t>
    </rPh>
    <phoneticPr fontId="2"/>
  </si>
  <si>
    <t>商号または名称</t>
    <rPh sb="0" eb="2">
      <t>ショウゴウ</t>
    </rPh>
    <rPh sb="5" eb="7">
      <t>メイショウ</t>
    </rPh>
    <phoneticPr fontId="2"/>
  </si>
  <si>
    <t>担当者名</t>
    <rPh sb="0" eb="4">
      <t>タントウシャメイ</t>
    </rPh>
    <phoneticPr fontId="2"/>
  </si>
  <si>
    <t>所属</t>
    <rPh sb="0" eb="2">
      <t>ショゾク</t>
    </rPh>
    <phoneticPr fontId="2"/>
  </si>
  <si>
    <t>電話番号</t>
    <rPh sb="0" eb="4">
      <t>デンワバンゴウ</t>
    </rPh>
    <phoneticPr fontId="2"/>
  </si>
  <si>
    <t>ＦＡＸ番号</t>
    <rPh sb="3" eb="5">
      <t>バンゴウ</t>
    </rPh>
    <phoneticPr fontId="1"/>
  </si>
  <si>
    <t>電子メールアドレス</t>
    <rPh sb="0" eb="2">
      <t>デンシ</t>
    </rPh>
    <phoneticPr fontId="1"/>
  </si>
  <si>
    <t>担当業種</t>
    <rPh sb="0" eb="4">
      <t>タントウギョウシュ</t>
    </rPh>
    <phoneticPr fontId="1"/>
  </si>
  <si>
    <t>担当校数</t>
    <rPh sb="0" eb="4">
      <t>タントウコウスウ</t>
    </rPh>
    <phoneticPr fontId="2"/>
  </si>
  <si>
    <t>代表企業</t>
    <rPh sb="0" eb="3">
      <t>ダイヒョウキギョウ</t>
    </rPh>
    <phoneticPr fontId="2"/>
  </si>
  <si>
    <t>構成企業</t>
    <rPh sb="0" eb="3">
      <t>コウセイキギョウ</t>
    </rPh>
    <phoneticPr fontId="2"/>
  </si>
  <si>
    <t>JVを結成する場合には、JVを結成している全ての構成員について記載して下さい。</t>
    <rPh sb="3" eb="5">
      <t>ケッセイ</t>
    </rPh>
    <rPh sb="7" eb="9">
      <t>バアイ</t>
    </rPh>
    <rPh sb="15" eb="17">
      <t>ケッセイ</t>
    </rPh>
    <rPh sb="21" eb="22">
      <t>スベ</t>
    </rPh>
    <rPh sb="24" eb="27">
      <t>コウセイイン</t>
    </rPh>
    <rPh sb="31" eb="33">
      <t>キサイ</t>
    </rPh>
    <rPh sb="35" eb="36">
      <t>クダ</t>
    </rPh>
    <phoneticPr fontId="2"/>
  </si>
  <si>
    <t>担当業種欄は「設計」、「管工事」を記載する。</t>
    <phoneticPr fontId="2"/>
  </si>
  <si>
    <t>構成企業表（　　　　）グループ</t>
    <rPh sb="0" eb="4">
      <t>コウセイキギョウ</t>
    </rPh>
    <rPh sb="4" eb="5">
      <t>ヒョウ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</si>
</sst>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Red]&quot;¥&quot;\-#,##0"/>
    <numFmt numFmtId="176" formatCode="[&lt;=999]000;[&lt;=9999]000\-00;000\-0000"/>
    <numFmt numFmtId="177" formatCode="000"/>
  </numFmts>
  <fonts count="22">
    <font>
      <sz val="11"/>
      <color theme="1"/>
      <name val="Yu Gothic"/>
      <family val="2"/>
      <scheme val="minor"/>
    </font>
    <font>
      <sz val="6"/>
      <name val="Yu Gothic"/>
      <family val="3"/>
      <charset val="128"/>
      <scheme val="minor"/>
    </font>
    <font>
      <sz val="6"/>
      <name val="ＭＳ Ｐゴシック"/>
      <family val="3"/>
      <charset val="128"/>
    </font>
    <font>
      <sz val="11"/>
      <name val="ＭＳ 明朝"/>
      <family val="1"/>
      <charset val="128"/>
    </font>
    <font>
      <sz val="14"/>
      <name val="ＭＳ 明朝"/>
      <family val="1"/>
      <charset val="128"/>
    </font>
    <font>
      <sz val="10"/>
      <name val="ＭＳ 明朝"/>
      <family val="1"/>
      <charset val="128"/>
    </font>
    <font>
      <strike/>
      <sz val="10"/>
      <color rgb="FFFF0000"/>
      <name val="ＭＳ 明朝"/>
      <family val="1"/>
      <charset val="128"/>
    </font>
    <font>
      <sz val="10"/>
      <color theme="1"/>
      <name val="ＭＳ 明朝"/>
      <family val="1"/>
      <charset val="128"/>
    </font>
    <font>
      <sz val="14"/>
      <name val="ＭＳ ゴシック"/>
      <family val="3"/>
      <charset val="128"/>
    </font>
    <font>
      <sz val="11"/>
      <name val="ＭＳ ゴシック"/>
      <family val="3"/>
      <charset val="128"/>
    </font>
    <font>
      <u/>
      <sz val="11"/>
      <name val="ＭＳ 明朝"/>
      <family val="1"/>
      <charset val="128"/>
    </font>
    <font>
      <sz val="9"/>
      <color indexed="81"/>
      <name val="MS P ゴシック"/>
      <family val="3"/>
      <charset val="128"/>
    </font>
    <font>
      <sz val="8"/>
      <name val="ＭＳ 明朝"/>
      <family val="1"/>
      <charset val="128"/>
    </font>
    <font>
      <sz val="11"/>
      <name val="ＭＳ Ｐゴシック"/>
      <family val="3"/>
      <charset val="128"/>
    </font>
    <font>
      <b/>
      <sz val="14"/>
      <name val="ＭＳ Ｐゴシック"/>
      <family val="3"/>
      <charset val="128"/>
    </font>
    <font>
      <sz val="12"/>
      <name val="ＭＳ Ｐゴシック"/>
      <family val="3"/>
      <charset val="128"/>
    </font>
    <font>
      <sz val="12"/>
      <name val="ＭＳ ゴシック"/>
      <family val="3"/>
      <charset val="128"/>
    </font>
    <font>
      <sz val="11"/>
      <name val="Yu Gothic"/>
      <family val="2"/>
      <scheme val="minor"/>
    </font>
    <font>
      <b/>
      <sz val="9"/>
      <color indexed="81"/>
      <name val="ＭＳ Ｐゴシック"/>
      <family val="3"/>
      <charset val="128"/>
    </font>
    <font>
      <sz val="9"/>
      <color indexed="81"/>
      <name val="ＭＳ Ｐゴシック"/>
      <family val="3"/>
      <charset val="128"/>
    </font>
    <font>
      <sz val="11"/>
      <color theme="1"/>
      <name val="ＭＳ 明朝"/>
      <family val="1"/>
      <charset val="128"/>
    </font>
    <font>
      <b/>
      <sz val="18"/>
      <color indexed="81"/>
      <name val="ＭＳ Ｐゴシック"/>
      <family val="3"/>
      <charset val="128"/>
    </font>
  </fonts>
  <fills count="5">
    <fill>
      <patternFill patternType="none"/>
    </fill>
    <fill>
      <patternFill patternType="gray125"/>
    </fill>
    <fill>
      <patternFill patternType="solid">
        <fgColor rgb="FFCCFFFF"/>
        <bgColor indexed="64"/>
      </patternFill>
    </fill>
    <fill>
      <patternFill patternType="solid">
        <fgColor indexed="41"/>
        <bgColor indexed="64"/>
      </patternFill>
    </fill>
    <fill>
      <patternFill patternType="solid">
        <fgColor rgb="FFFFCCFF"/>
        <bgColor indexed="64"/>
      </patternFill>
    </fill>
  </fills>
  <borders count="95">
    <border>
      <left/>
      <right/>
      <top/>
      <bottom/>
      <diagonal/>
    </border>
    <border>
      <left style="medium">
        <color auto="1"/>
      </left>
      <right/>
      <top style="medium">
        <color auto="1"/>
      </top>
      <bottom/>
      <diagonal/>
    </border>
    <border>
      <left style="medium">
        <color auto="1"/>
      </left>
      <right/>
      <top/>
      <bottom/>
      <diagonal/>
    </border>
    <border>
      <left/>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style="thin">
        <color indexed="64"/>
      </top>
      <bottom style="thin">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style="hair">
        <color indexed="64"/>
      </left>
      <right/>
      <top style="hair">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hair">
        <color indexed="64"/>
      </top>
      <bottom/>
      <diagonal/>
    </border>
    <border>
      <left style="medium">
        <color indexed="64"/>
      </left>
      <right style="hair">
        <color indexed="64"/>
      </right>
      <top/>
      <bottom style="thin">
        <color indexed="64"/>
      </bottom>
      <diagonal/>
    </border>
    <border>
      <left style="thin">
        <color indexed="64"/>
      </left>
      <right style="medium">
        <color indexed="64"/>
      </right>
      <top/>
      <bottom style="thin">
        <color indexed="64"/>
      </bottom>
      <diagonal/>
    </border>
    <border>
      <left style="medium">
        <color auto="1"/>
      </left>
      <right style="medium">
        <color auto="1"/>
      </right>
      <top style="medium">
        <color auto="1"/>
      </top>
      <bottom style="medium">
        <color auto="1"/>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style="thin">
        <color indexed="64"/>
      </left>
      <right style="hair">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hair">
        <color indexed="64"/>
      </left>
      <right style="medium">
        <color indexed="64"/>
      </right>
      <top style="thin">
        <color indexed="64"/>
      </top>
      <bottom style="medium">
        <color indexed="64"/>
      </bottom>
      <diagonal/>
    </border>
    <border>
      <left style="hair">
        <color indexed="64"/>
      </left>
      <right style="medium">
        <color indexed="64"/>
      </right>
      <top style="thin">
        <color indexed="64"/>
      </top>
      <bottom style="thin">
        <color indexed="64"/>
      </bottom>
      <diagonal/>
    </border>
    <border>
      <left style="hair">
        <color indexed="64"/>
      </left>
      <right style="medium">
        <color indexed="64"/>
      </right>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diagonal/>
    </border>
  </borders>
  <cellStyleXfs count="3">
    <xf numFmtId="0" fontId="0" fillId="0" borderId="0"/>
    <xf numFmtId="0" fontId="13" fillId="0" borderId="0">
      <alignment vertical="center"/>
    </xf>
    <xf numFmtId="0" fontId="13" fillId="0" borderId="0"/>
  </cellStyleXfs>
  <cellXfs count="350">
    <xf numFmtId="0" fontId="0" fillId="0" borderId="0" xfId="0"/>
    <xf numFmtId="0" fontId="3" fillId="0" borderId="4" xfId="0" quotePrefix="1" applyFont="1" applyBorder="1" applyAlignment="1">
      <alignment horizontal="center" vertical="center"/>
    </xf>
    <xf numFmtId="0" fontId="3" fillId="0" borderId="5" xfId="0" applyFont="1" applyBorder="1" applyAlignment="1">
      <alignment horizontal="center" vertical="center" shrinkToFit="1"/>
    </xf>
    <xf numFmtId="0" fontId="3" fillId="0" borderId="7" xfId="0" quotePrefix="1" applyFont="1" applyBorder="1" applyAlignment="1">
      <alignment horizontal="center" vertical="center"/>
    </xf>
    <xf numFmtId="0" fontId="3" fillId="0" borderId="8" xfId="0" applyFont="1" applyBorder="1" applyAlignment="1">
      <alignment horizontal="center" vertical="center" shrinkToFit="1"/>
    </xf>
    <xf numFmtId="0" fontId="3" fillId="0" borderId="10" xfId="0" quotePrefix="1" applyFont="1" applyBorder="1" applyAlignment="1">
      <alignment horizontal="center" vertical="center"/>
    </xf>
    <xf numFmtId="0" fontId="3" fillId="0" borderId="11" xfId="0" applyFont="1" applyBorder="1" applyAlignment="1">
      <alignment horizontal="center" vertical="center" shrinkToFit="1"/>
    </xf>
    <xf numFmtId="0" fontId="3" fillId="0" borderId="15" xfId="0" applyFont="1" applyBorder="1" applyAlignment="1">
      <alignment horizontal="center" vertical="center" shrinkToFit="1"/>
    </xf>
    <xf numFmtId="0" fontId="3" fillId="0" borderId="18" xfId="0" applyFont="1" applyBorder="1" applyAlignment="1">
      <alignment horizontal="center" vertical="center" shrinkToFit="1"/>
    </xf>
    <xf numFmtId="0" fontId="5" fillId="0" borderId="0" xfId="0" applyFont="1" applyBorder="1" applyAlignment="1">
      <alignment horizontal="right" vertical="top"/>
    </xf>
    <xf numFmtId="0" fontId="5" fillId="0" borderId="0" xfId="0" applyFont="1" applyBorder="1" applyAlignment="1">
      <alignment vertical="center"/>
    </xf>
    <xf numFmtId="0" fontId="6" fillId="0" borderId="0" xfId="0" applyFont="1" applyBorder="1" applyAlignment="1">
      <alignment horizontal="right" vertical="top"/>
    </xf>
    <xf numFmtId="0" fontId="5" fillId="0" borderId="0" xfId="0" applyFont="1" applyAlignment="1">
      <alignment vertical="center"/>
    </xf>
    <xf numFmtId="0" fontId="7" fillId="0" borderId="0" xfId="0" applyFont="1" applyAlignment="1"/>
    <xf numFmtId="0" fontId="5" fillId="0" borderId="0" xfId="0" applyFont="1" applyAlignment="1">
      <alignment horizontal="center" vertical="center"/>
    </xf>
    <xf numFmtId="0" fontId="7" fillId="0" borderId="0" xfId="0" applyFont="1" applyAlignment="1">
      <alignment vertical="center"/>
    </xf>
    <xf numFmtId="0" fontId="3" fillId="0" borderId="20" xfId="0" quotePrefix="1" applyFont="1" applyBorder="1" applyAlignment="1">
      <alignment horizontal="center" vertical="center"/>
    </xf>
    <xf numFmtId="0" fontId="3" fillId="0" borderId="21" xfId="0" applyFont="1" applyBorder="1" applyAlignment="1">
      <alignment horizontal="center" vertical="center" shrinkToFit="1"/>
    </xf>
    <xf numFmtId="0" fontId="3" fillId="0" borderId="22" xfId="0" applyFont="1" applyBorder="1" applyAlignment="1">
      <alignment horizontal="center" vertical="center" shrinkToFit="1"/>
    </xf>
    <xf numFmtId="0" fontId="3" fillId="0" borderId="23" xfId="0" applyFont="1" applyBorder="1" applyAlignment="1">
      <alignment horizontal="center" vertical="center"/>
    </xf>
    <xf numFmtId="0" fontId="3" fillId="0" borderId="24" xfId="0" quotePrefix="1" applyFont="1" applyBorder="1" applyAlignment="1">
      <alignment horizontal="center" vertical="center"/>
    </xf>
    <xf numFmtId="0" fontId="3" fillId="3" borderId="25" xfId="0" applyFont="1" applyFill="1" applyBorder="1" applyAlignment="1">
      <alignment horizontal="left" vertical="center" indent="1" shrinkToFit="1"/>
    </xf>
    <xf numFmtId="0" fontId="3" fillId="3" borderId="26" xfId="0" applyFont="1" applyFill="1" applyBorder="1" applyAlignment="1">
      <alignment horizontal="left" vertical="center" indent="1" shrinkToFit="1"/>
    </xf>
    <xf numFmtId="0" fontId="3" fillId="3" borderId="27" xfId="0" applyFont="1" applyFill="1" applyBorder="1" applyAlignment="1">
      <alignment horizontal="center" vertical="center"/>
    </xf>
    <xf numFmtId="0" fontId="3" fillId="3" borderId="11" xfId="0" applyFont="1" applyFill="1" applyBorder="1" applyAlignment="1">
      <alignment horizontal="left" vertical="center" indent="1" shrinkToFit="1"/>
    </xf>
    <xf numFmtId="0" fontId="3" fillId="3" borderId="28" xfId="0" applyFont="1" applyFill="1" applyBorder="1" applyAlignment="1">
      <alignment horizontal="left" vertical="center" indent="1" shrinkToFit="1"/>
    </xf>
    <xf numFmtId="0" fontId="3" fillId="3" borderId="12" xfId="0" applyFont="1" applyFill="1" applyBorder="1" applyAlignment="1">
      <alignment horizontal="center" vertical="center"/>
    </xf>
    <xf numFmtId="0" fontId="3" fillId="0" borderId="0" xfId="0" applyFont="1" applyBorder="1" applyAlignment="1"/>
    <xf numFmtId="0" fontId="3" fillId="0" borderId="0" xfId="0" applyFont="1" applyBorder="1" applyAlignment="1">
      <alignment horizontal="right" vertical="top"/>
    </xf>
    <xf numFmtId="0" fontId="3" fillId="0" borderId="0" xfId="0" applyFont="1" applyBorder="1" applyAlignment="1">
      <alignment vertical="center"/>
    </xf>
    <xf numFmtId="0" fontId="3" fillId="0" borderId="0" xfId="0" applyFont="1" applyBorder="1" applyAlignment="1">
      <alignment horizontal="left" vertical="center" indent="1" shrinkToFit="1"/>
    </xf>
    <xf numFmtId="0" fontId="3" fillId="0" borderId="0" xfId="0" applyFont="1" applyBorder="1" applyAlignment="1">
      <alignment horizontal="left" vertical="center" indent="1"/>
    </xf>
    <xf numFmtId="0" fontId="9" fillId="0" borderId="3" xfId="0" applyFont="1" applyBorder="1" applyAlignment="1" applyProtection="1"/>
    <xf numFmtId="0" fontId="9" fillId="0" borderId="3" xfId="0" quotePrefix="1" applyFont="1" applyBorder="1" applyAlignment="1" applyProtection="1">
      <alignment vertical="center"/>
    </xf>
    <xf numFmtId="0" fontId="9" fillId="0" borderId="3" xfId="0" quotePrefix="1" applyFont="1" applyBorder="1" applyAlignment="1" applyProtection="1"/>
    <xf numFmtId="0" fontId="12" fillId="0" borderId="0" xfId="0" applyFont="1" applyAlignment="1">
      <alignment vertical="center"/>
    </xf>
    <xf numFmtId="0" fontId="3" fillId="0" borderId="20" xfId="0" quotePrefix="1" applyFont="1" applyBorder="1" applyAlignment="1" applyProtection="1">
      <alignment horizontal="center" vertical="center"/>
    </xf>
    <xf numFmtId="0" fontId="3" fillId="0" borderId="23" xfId="0" applyFont="1" applyBorder="1" applyAlignment="1" applyProtection="1">
      <alignment horizontal="center" vertical="center"/>
    </xf>
    <xf numFmtId="0" fontId="3" fillId="0" borderId="0" xfId="0" applyFont="1" applyBorder="1" applyAlignment="1" applyProtection="1">
      <alignment horizontal="center" vertical="center"/>
    </xf>
    <xf numFmtId="0" fontId="12" fillId="0" borderId="0" xfId="0" applyFont="1" applyFill="1" applyAlignment="1">
      <alignment vertical="center"/>
    </xf>
    <xf numFmtId="0" fontId="3" fillId="0" borderId="24" xfId="0" quotePrefix="1" applyFont="1" applyBorder="1" applyAlignment="1" applyProtection="1">
      <alignment horizontal="center" vertical="center"/>
    </xf>
    <xf numFmtId="0" fontId="3" fillId="0" borderId="0" xfId="0" applyFont="1" applyFill="1" applyBorder="1" applyAlignment="1" applyProtection="1">
      <alignment horizontal="center" vertical="center"/>
    </xf>
    <xf numFmtId="0" fontId="3" fillId="0" borderId="10" xfId="0" quotePrefix="1" applyFont="1" applyBorder="1" applyAlignment="1" applyProtection="1">
      <alignment horizontal="center" vertical="center"/>
    </xf>
    <xf numFmtId="0" fontId="3" fillId="3" borderId="12" xfId="0" applyFont="1" applyFill="1" applyBorder="1" applyAlignment="1" applyProtection="1">
      <alignment horizontal="center" vertical="center"/>
    </xf>
    <xf numFmtId="0" fontId="3" fillId="0" borderId="0" xfId="0" applyFont="1" applyBorder="1" applyAlignment="1" applyProtection="1"/>
    <xf numFmtId="0" fontId="3" fillId="0" borderId="0" xfId="0" applyFont="1" applyBorder="1" applyAlignment="1" applyProtection="1">
      <alignment vertical="top"/>
    </xf>
    <xf numFmtId="0" fontId="3" fillId="0" borderId="0" xfId="0" applyFont="1" applyFill="1" applyBorder="1" applyAlignment="1" applyProtection="1">
      <alignment vertical="top"/>
    </xf>
    <xf numFmtId="0" fontId="3" fillId="0" borderId="0" xfId="0" applyFont="1" applyBorder="1" applyAlignment="1" applyProtection="1">
      <alignment horizontal="right" vertical="top"/>
    </xf>
    <xf numFmtId="0" fontId="9" fillId="0" borderId="3" xfId="0" applyFont="1" applyFill="1" applyBorder="1" applyAlignment="1" applyProtection="1">
      <alignment wrapText="1"/>
    </xf>
    <xf numFmtId="0" fontId="9" fillId="0" borderId="3" xfId="0" quotePrefix="1" applyFont="1" applyFill="1" applyBorder="1" applyAlignment="1" applyProtection="1">
      <alignment vertical="center" wrapText="1"/>
    </xf>
    <xf numFmtId="0" fontId="9" fillId="0" borderId="3" xfId="0" quotePrefix="1" applyFont="1" applyFill="1" applyBorder="1" applyAlignment="1" applyProtection="1">
      <alignment wrapText="1"/>
    </xf>
    <xf numFmtId="0" fontId="9" fillId="0" borderId="0" xfId="0" quotePrefix="1" applyFont="1" applyFill="1" applyBorder="1" applyAlignment="1" applyProtection="1">
      <alignment wrapText="1"/>
    </xf>
    <xf numFmtId="0" fontId="12" fillId="0" borderId="0" xfId="0" applyFont="1" applyAlignment="1">
      <alignment vertical="center" wrapText="1"/>
    </xf>
    <xf numFmtId="0" fontId="3" fillId="0" borderId="20" xfId="0" quotePrefix="1" applyFont="1" applyFill="1" applyBorder="1" applyAlignment="1" applyProtection="1">
      <alignment horizontal="center" vertical="center"/>
    </xf>
    <xf numFmtId="0" fontId="3" fillId="0" borderId="23" xfId="0" applyFont="1" applyFill="1" applyBorder="1" applyAlignment="1" applyProtection="1">
      <alignment horizontal="center" vertical="center"/>
    </xf>
    <xf numFmtId="0" fontId="3" fillId="0" borderId="0" xfId="0" applyFont="1" applyFill="1" applyBorder="1" applyAlignment="1" applyProtection="1"/>
    <xf numFmtId="0" fontId="3" fillId="0" borderId="0" xfId="0" applyFont="1" applyFill="1" applyBorder="1" applyAlignment="1" applyProtection="1">
      <alignment vertical="top" wrapText="1"/>
    </xf>
    <xf numFmtId="0" fontId="3" fillId="0" borderId="0" xfId="0" applyFont="1" applyFill="1" applyBorder="1" applyAlignment="1" applyProtection="1">
      <alignment horizontal="right" vertical="top"/>
    </xf>
    <xf numFmtId="0" fontId="9" fillId="0" borderId="0" xfId="0" applyFont="1" applyFill="1" applyAlignment="1" applyProtection="1">
      <alignment horizontal="left"/>
    </xf>
    <xf numFmtId="0" fontId="3" fillId="0" borderId="0" xfId="0" applyFont="1" applyFill="1" applyBorder="1" applyAlignment="1" applyProtection="1">
      <alignment vertical="center" wrapText="1"/>
    </xf>
    <xf numFmtId="0" fontId="3" fillId="0" borderId="0" xfId="0" applyFont="1" applyBorder="1" applyAlignment="1" applyProtection="1">
      <alignment vertical="center" wrapText="1"/>
    </xf>
    <xf numFmtId="0" fontId="3" fillId="0" borderId="0" xfId="0" applyFont="1" applyAlignment="1" applyProtection="1">
      <alignment horizontal="center" vertical="center"/>
    </xf>
    <xf numFmtId="0" fontId="3" fillId="0" borderId="27" xfId="0" applyFont="1" applyFill="1" applyBorder="1" applyAlignment="1">
      <alignment vertical="center" wrapText="1"/>
    </xf>
    <xf numFmtId="0" fontId="3" fillId="0" borderId="12" xfId="0" applyFont="1" applyBorder="1" applyAlignment="1">
      <alignment vertical="center"/>
    </xf>
    <xf numFmtId="0" fontId="3" fillId="0" borderId="27" xfId="0" applyFont="1" applyBorder="1" applyAlignment="1">
      <alignment vertical="center" wrapText="1"/>
    </xf>
    <xf numFmtId="0" fontId="3" fillId="0" borderId="23" xfId="0" applyFont="1" applyFill="1" applyBorder="1" applyAlignment="1">
      <alignment horizontal="center" vertical="center"/>
    </xf>
    <xf numFmtId="0" fontId="3" fillId="0" borderId="12" xfId="0" applyFont="1" applyFill="1" applyBorder="1" applyAlignment="1">
      <alignment vertical="center"/>
    </xf>
    <xf numFmtId="0" fontId="3" fillId="0" borderId="0" xfId="0" applyFont="1" applyFill="1" applyBorder="1" applyAlignment="1"/>
    <xf numFmtId="0" fontId="3" fillId="0" borderId="0" xfId="0" applyFont="1" applyFill="1" applyBorder="1" applyAlignment="1">
      <alignment vertical="top"/>
    </xf>
    <xf numFmtId="0" fontId="3" fillId="0" borderId="0" xfId="0" applyFont="1" applyFill="1" applyBorder="1" applyAlignment="1">
      <alignment horizontal="right" vertical="top"/>
    </xf>
    <xf numFmtId="0" fontId="3" fillId="0" borderId="0" xfId="0" applyFont="1" applyAlignment="1">
      <alignment vertical="center"/>
    </xf>
    <xf numFmtId="0" fontId="3" fillId="0" borderId="14" xfId="0" quotePrefix="1" applyFont="1" applyBorder="1" applyAlignment="1">
      <alignment horizontal="center" vertical="center"/>
    </xf>
    <xf numFmtId="0" fontId="3" fillId="0" borderId="0" xfId="0" applyFont="1" applyBorder="1" applyAlignment="1">
      <alignment vertical="top" wrapText="1"/>
    </xf>
    <xf numFmtId="0" fontId="3" fillId="0" borderId="0" xfId="0" applyFont="1" applyFill="1" applyBorder="1" applyAlignment="1">
      <alignment vertical="top" wrapText="1"/>
    </xf>
    <xf numFmtId="0" fontId="3" fillId="0" borderId="0" xfId="0" applyFont="1" applyBorder="1" applyAlignment="1" applyProtection="1">
      <alignment vertical="top" wrapText="1"/>
    </xf>
    <xf numFmtId="0" fontId="3" fillId="3" borderId="28" xfId="0" applyFont="1" applyFill="1" applyBorder="1" applyAlignment="1" applyProtection="1">
      <alignment horizontal="left" vertical="center" indent="1" shrinkToFit="1"/>
    </xf>
    <xf numFmtId="0" fontId="3" fillId="0" borderId="0" xfId="0" applyFont="1" applyBorder="1" applyAlignment="1">
      <alignment vertical="top"/>
    </xf>
    <xf numFmtId="0" fontId="9" fillId="0" borderId="0" xfId="0" quotePrefix="1" applyFont="1" applyFill="1" applyBorder="1" applyAlignment="1" applyProtection="1"/>
    <xf numFmtId="0" fontId="3" fillId="0" borderId="22" xfId="0" applyFont="1" applyFill="1" applyBorder="1" applyAlignment="1" applyProtection="1">
      <alignment horizontal="center" vertical="center" shrinkToFit="1"/>
    </xf>
    <xf numFmtId="0" fontId="3" fillId="0" borderId="0" xfId="0" applyFont="1" applyAlignment="1" applyProtection="1">
      <alignment vertical="center"/>
    </xf>
    <xf numFmtId="0" fontId="8" fillId="0" borderId="0" xfId="0" applyFont="1" applyBorder="1" applyAlignment="1" applyProtection="1">
      <alignment horizontal="center" vertical="center"/>
    </xf>
    <xf numFmtId="0" fontId="9" fillId="0" borderId="0" xfId="0" quotePrefix="1" applyFont="1" applyBorder="1" applyAlignment="1" applyProtection="1"/>
    <xf numFmtId="0" fontId="3" fillId="0" borderId="22" xfId="0" applyFont="1" applyBorder="1" applyAlignment="1" applyProtection="1">
      <alignment horizontal="center" vertical="center" shrinkToFit="1"/>
    </xf>
    <xf numFmtId="0" fontId="13" fillId="0" borderId="0" xfId="1">
      <alignment vertical="center"/>
    </xf>
    <xf numFmtId="0" fontId="13" fillId="0" borderId="1" xfId="1" applyBorder="1">
      <alignment vertical="center"/>
    </xf>
    <xf numFmtId="0" fontId="13" fillId="0" borderId="2" xfId="1" applyBorder="1">
      <alignment vertical="center"/>
    </xf>
    <xf numFmtId="56" fontId="15" fillId="0" borderId="49" xfId="2" quotePrefix="1" applyNumberFormat="1" applyFont="1" applyBorder="1" applyAlignment="1">
      <alignment horizontal="center" vertical="center"/>
    </xf>
    <xf numFmtId="56" fontId="15" fillId="0" borderId="21" xfId="2" quotePrefix="1" applyNumberFormat="1" applyFont="1" applyBorder="1" applyAlignment="1">
      <alignment horizontal="center" vertical="center"/>
    </xf>
    <xf numFmtId="56" fontId="15" fillId="0" borderId="20" xfId="2" quotePrefix="1" applyNumberFormat="1" applyFont="1" applyBorder="1" applyAlignment="1">
      <alignment horizontal="center" vertical="center"/>
    </xf>
    <xf numFmtId="176" fontId="16" fillId="0" borderId="52" xfId="1" applyNumberFormat="1" applyFont="1" applyFill="1" applyBorder="1" applyAlignment="1">
      <alignment horizontal="center" vertical="center" textRotation="255" shrinkToFit="1"/>
    </xf>
    <xf numFmtId="176" fontId="16" fillId="0" borderId="18" xfId="1" applyNumberFormat="1" applyFont="1" applyFill="1" applyBorder="1" applyAlignment="1">
      <alignment horizontal="center" vertical="center" textRotation="255" shrinkToFit="1"/>
    </xf>
    <xf numFmtId="176" fontId="16" fillId="0" borderId="17" xfId="1" applyNumberFormat="1" applyFont="1" applyFill="1" applyBorder="1" applyAlignment="1">
      <alignment horizontal="center" vertical="center" textRotation="255" shrinkToFit="1"/>
    </xf>
    <xf numFmtId="0" fontId="13" fillId="0" borderId="49" xfId="1" applyBorder="1">
      <alignment vertical="center"/>
    </xf>
    <xf numFmtId="0" fontId="15" fillId="0" borderId="54" xfId="2" applyFont="1" applyBorder="1" applyAlignment="1">
      <alignment horizontal="center" vertical="center"/>
    </xf>
    <xf numFmtId="0" fontId="15" fillId="0" borderId="52" xfId="2" applyFont="1" applyBorder="1" applyAlignment="1">
      <alignment horizontal="center" vertical="center"/>
    </xf>
    <xf numFmtId="0" fontId="15" fillId="0" borderId="18" xfId="2" applyFont="1" applyBorder="1" applyAlignment="1">
      <alignment horizontal="center" vertical="center"/>
    </xf>
    <xf numFmtId="0" fontId="15" fillId="0" borderId="17" xfId="2" applyFont="1" applyBorder="1" applyAlignment="1">
      <alignment horizontal="center" vertical="center"/>
    </xf>
    <xf numFmtId="0" fontId="13" fillId="0" borderId="55" xfId="1" applyBorder="1">
      <alignment vertical="center"/>
    </xf>
    <xf numFmtId="0" fontId="15" fillId="0" borderId="56" xfId="2" applyFont="1" applyBorder="1" applyAlignment="1">
      <alignment horizontal="center" vertical="center"/>
    </xf>
    <xf numFmtId="0" fontId="15" fillId="0" borderId="57" xfId="2" applyFont="1" applyBorder="1" applyAlignment="1" applyProtection="1">
      <alignment horizontal="center" vertical="center"/>
      <protection locked="0"/>
    </xf>
    <xf numFmtId="0" fontId="15" fillId="0" borderId="58" xfId="2" applyFont="1" applyBorder="1" applyAlignment="1" applyProtection="1">
      <alignment horizontal="center" vertical="center"/>
      <protection locked="0"/>
    </xf>
    <xf numFmtId="0" fontId="15" fillId="0" borderId="59" xfId="2" applyFont="1" applyBorder="1" applyAlignment="1" applyProtection="1">
      <alignment horizontal="center" vertical="center"/>
      <protection locked="0"/>
    </xf>
    <xf numFmtId="0" fontId="15" fillId="0" borderId="60" xfId="2" applyFont="1" applyBorder="1" applyAlignment="1" applyProtection="1">
      <alignment horizontal="center" vertical="center"/>
      <protection locked="0"/>
    </xf>
    <xf numFmtId="177" fontId="13" fillId="4" borderId="63" xfId="1" applyNumberFormat="1" applyFill="1" applyBorder="1" applyAlignment="1">
      <alignment horizontal="center" vertical="center"/>
    </xf>
    <xf numFmtId="0" fontId="13" fillId="0" borderId="73" xfId="1" applyBorder="1" applyAlignment="1">
      <alignment vertical="center"/>
    </xf>
    <xf numFmtId="177" fontId="13" fillId="4" borderId="75" xfId="1" applyNumberFormat="1" applyFill="1" applyBorder="1" applyAlignment="1">
      <alignment horizontal="center" vertical="center"/>
    </xf>
    <xf numFmtId="0" fontId="13" fillId="0" borderId="53" xfId="1" applyBorder="1" applyAlignment="1">
      <alignment vertical="center"/>
    </xf>
    <xf numFmtId="177" fontId="13" fillId="4" borderId="46" xfId="1" applyNumberFormat="1" applyFill="1" applyBorder="1" applyAlignment="1">
      <alignment horizontal="center" vertical="center"/>
    </xf>
    <xf numFmtId="0" fontId="13" fillId="0" borderId="50" xfId="1" applyBorder="1" applyAlignment="1">
      <alignment vertical="center"/>
    </xf>
    <xf numFmtId="0" fontId="13" fillId="0" borderId="50" xfId="1" applyBorder="1" applyAlignment="1">
      <alignment vertical="center" shrinkToFit="1"/>
    </xf>
    <xf numFmtId="177" fontId="13" fillId="4" borderId="68" xfId="1" applyNumberFormat="1" applyFill="1" applyBorder="1" applyAlignment="1">
      <alignment horizontal="center" vertical="center"/>
    </xf>
    <xf numFmtId="0" fontId="13" fillId="0" borderId="77" xfId="1" applyBorder="1" applyAlignment="1">
      <alignment vertical="center"/>
    </xf>
    <xf numFmtId="177" fontId="13" fillId="4" borderId="70" xfId="1" applyNumberFormat="1" applyFill="1" applyBorder="1" applyAlignment="1">
      <alignment horizontal="center" vertical="center"/>
    </xf>
    <xf numFmtId="0" fontId="13" fillId="0" borderId="61" xfId="1" applyBorder="1" applyAlignment="1">
      <alignment vertical="center"/>
    </xf>
    <xf numFmtId="0" fontId="13" fillId="0" borderId="50" xfId="1" applyBorder="1" applyAlignment="1">
      <alignment vertical="center" wrapText="1"/>
    </xf>
    <xf numFmtId="0" fontId="13" fillId="0" borderId="77" xfId="1" applyBorder="1" applyAlignment="1">
      <alignment vertical="center" wrapText="1"/>
    </xf>
    <xf numFmtId="0" fontId="13" fillId="0" borderId="78" xfId="1" applyBorder="1" applyAlignment="1">
      <alignment horizontal="center" vertical="center"/>
    </xf>
    <xf numFmtId="177" fontId="13" fillId="4" borderId="79" xfId="1" applyNumberFormat="1" applyFill="1" applyBorder="1" applyAlignment="1">
      <alignment horizontal="center" vertical="center"/>
    </xf>
    <xf numFmtId="0" fontId="13" fillId="0" borderId="80" xfId="1" applyBorder="1" applyAlignment="1">
      <alignment vertical="center"/>
    </xf>
    <xf numFmtId="177" fontId="13" fillId="4" borderId="81" xfId="1" applyNumberFormat="1" applyFill="1" applyBorder="1" applyAlignment="1">
      <alignment horizontal="center" vertical="center"/>
    </xf>
    <xf numFmtId="0" fontId="13" fillId="0" borderId="64" xfId="1" applyBorder="1" applyAlignment="1">
      <alignment vertical="center"/>
    </xf>
    <xf numFmtId="177" fontId="13" fillId="0" borderId="50" xfId="1" applyNumberFormat="1" applyBorder="1" applyAlignment="1">
      <alignment vertical="center"/>
    </xf>
    <xf numFmtId="0" fontId="13" fillId="0" borderId="74" xfId="1" applyBorder="1" applyAlignment="1">
      <alignment vertical="center" textRotation="255" wrapText="1"/>
    </xf>
    <xf numFmtId="177" fontId="13" fillId="0" borderId="50" xfId="1" applyNumberFormat="1" applyBorder="1" applyAlignment="1">
      <alignment vertical="center" wrapText="1"/>
    </xf>
    <xf numFmtId="0" fontId="13" fillId="0" borderId="76" xfId="1" applyBorder="1" applyAlignment="1">
      <alignment vertical="center" textRotation="255"/>
    </xf>
    <xf numFmtId="177" fontId="13" fillId="0" borderId="77" xfId="1" applyNumberFormat="1" applyBorder="1" applyAlignment="1">
      <alignment vertical="center"/>
    </xf>
    <xf numFmtId="177" fontId="13" fillId="4" borderId="82" xfId="1" applyNumberFormat="1" applyFill="1" applyBorder="1" applyAlignment="1">
      <alignment horizontal="center" vertical="center"/>
    </xf>
    <xf numFmtId="177" fontId="13" fillId="0" borderId="73" xfId="1" applyNumberFormat="1" applyBorder="1" applyAlignment="1">
      <alignment vertical="center"/>
    </xf>
    <xf numFmtId="177" fontId="13" fillId="4" borderId="83" xfId="1" applyNumberFormat="1" applyFill="1" applyBorder="1" applyAlignment="1">
      <alignment horizontal="center" vertical="center"/>
    </xf>
    <xf numFmtId="177" fontId="13" fillId="4" borderId="30" xfId="1" applyNumberFormat="1" applyFill="1" applyBorder="1" applyAlignment="1">
      <alignment horizontal="center" vertical="center"/>
    </xf>
    <xf numFmtId="177" fontId="13" fillId="4" borderId="84" xfId="1" applyNumberFormat="1" applyFill="1" applyBorder="1" applyAlignment="1">
      <alignment horizontal="center" vertical="center"/>
    </xf>
    <xf numFmtId="177" fontId="13" fillId="0" borderId="61" xfId="1" applyNumberFormat="1" applyBorder="1" applyAlignment="1">
      <alignment vertical="center"/>
    </xf>
    <xf numFmtId="0" fontId="3" fillId="2" borderId="6" xfId="0" applyFont="1" applyFill="1" applyBorder="1" applyAlignment="1">
      <alignment horizontal="left" vertical="center" indent="1"/>
    </xf>
    <xf numFmtId="0" fontId="3" fillId="2" borderId="9" xfId="0" applyFont="1" applyFill="1" applyBorder="1" applyAlignment="1">
      <alignment horizontal="left" vertical="center" indent="1"/>
    </xf>
    <xf numFmtId="0" fontId="3" fillId="2" borderId="12" xfId="0" applyFont="1" applyFill="1" applyBorder="1" applyAlignment="1">
      <alignment horizontal="left" vertical="center" indent="1"/>
    </xf>
    <xf numFmtId="49" fontId="3" fillId="2" borderId="9" xfId="0" applyNumberFormat="1" applyFont="1" applyFill="1" applyBorder="1" applyAlignment="1">
      <alignment horizontal="left" vertical="center" indent="1" shrinkToFit="1"/>
    </xf>
    <xf numFmtId="0" fontId="3" fillId="2" borderId="16" xfId="0" applyFont="1" applyFill="1" applyBorder="1" applyAlignment="1">
      <alignment horizontal="left" vertical="center" indent="1"/>
    </xf>
    <xf numFmtId="6" fontId="3" fillId="2" borderId="9" xfId="0" applyNumberFormat="1" applyFont="1" applyFill="1" applyBorder="1" applyAlignment="1">
      <alignment horizontal="left" vertical="center" indent="1"/>
    </xf>
    <xf numFmtId="0" fontId="3" fillId="2" borderId="16" xfId="0" applyNumberFormat="1" applyFont="1" applyFill="1" applyBorder="1" applyAlignment="1">
      <alignment horizontal="left" vertical="center" indent="1"/>
    </xf>
    <xf numFmtId="0" fontId="17" fillId="0" borderId="0" xfId="0" applyFont="1"/>
    <xf numFmtId="0" fontId="3" fillId="3" borderId="21" xfId="0" applyFont="1" applyFill="1" applyBorder="1" applyAlignment="1">
      <alignment horizontal="left" vertical="center" indent="1" shrinkToFit="1"/>
    </xf>
    <xf numFmtId="0" fontId="3" fillId="3" borderId="22" xfId="0" applyFont="1" applyFill="1" applyBorder="1" applyAlignment="1">
      <alignment horizontal="left" vertical="center" indent="1" shrinkToFit="1"/>
    </xf>
    <xf numFmtId="0" fontId="3" fillId="3" borderId="23" xfId="0" applyFont="1" applyFill="1" applyBorder="1" applyAlignment="1">
      <alignment horizontal="center" vertical="center"/>
    </xf>
    <xf numFmtId="0" fontId="3" fillId="3" borderId="26" xfId="0" applyFont="1" applyFill="1" applyBorder="1" applyAlignment="1" applyProtection="1">
      <alignment horizontal="left" vertical="center" indent="1" shrinkToFit="1"/>
    </xf>
    <xf numFmtId="0" fontId="3" fillId="3" borderId="27" xfId="0" applyFont="1" applyFill="1" applyBorder="1" applyAlignment="1" applyProtection="1">
      <alignment horizontal="center" vertical="center"/>
    </xf>
    <xf numFmtId="0" fontId="3" fillId="3" borderId="22" xfId="0" applyFont="1" applyFill="1" applyBorder="1" applyAlignment="1" applyProtection="1">
      <alignment horizontal="left" vertical="center" indent="1" shrinkToFit="1"/>
    </xf>
    <xf numFmtId="0" fontId="3" fillId="3" borderId="23" xfId="0" applyFont="1" applyFill="1" applyBorder="1" applyAlignment="1" applyProtection="1">
      <alignment horizontal="center" vertical="center"/>
    </xf>
    <xf numFmtId="0" fontId="3" fillId="0" borderId="0" xfId="0" applyFont="1" applyFill="1" applyBorder="1" applyAlignment="1" applyProtection="1">
      <alignment horizontal="left" vertical="center" indent="1" shrinkToFit="1"/>
    </xf>
    <xf numFmtId="0" fontId="17" fillId="0" borderId="0" xfId="0" applyFont="1" applyFill="1" applyBorder="1" applyAlignment="1" applyProtection="1">
      <alignment vertical="center"/>
    </xf>
    <xf numFmtId="0" fontId="17" fillId="0" borderId="0" xfId="0" applyFont="1" applyAlignment="1">
      <alignment vertical="center"/>
    </xf>
    <xf numFmtId="0" fontId="17" fillId="0" borderId="0" xfId="0" applyFont="1" applyBorder="1" applyAlignment="1" applyProtection="1">
      <alignment vertical="center"/>
    </xf>
    <xf numFmtId="56" fontId="15" fillId="0" borderId="29" xfId="2" quotePrefix="1" applyNumberFormat="1" applyFont="1" applyBorder="1" applyAlignment="1">
      <alignment horizontal="center" vertical="center"/>
    </xf>
    <xf numFmtId="176" fontId="16" fillId="0" borderId="85" xfId="1" applyNumberFormat="1" applyFont="1" applyFill="1" applyBorder="1" applyAlignment="1">
      <alignment horizontal="center" vertical="center" textRotation="255" shrinkToFit="1"/>
    </xf>
    <xf numFmtId="0" fontId="15" fillId="0" borderId="85" xfId="2" applyFont="1" applyBorder="1" applyAlignment="1">
      <alignment horizontal="center" vertical="center"/>
    </xf>
    <xf numFmtId="0" fontId="15" fillId="0" borderId="86" xfId="2" applyFont="1" applyBorder="1" applyAlignment="1" applyProtection="1">
      <alignment horizontal="center" vertical="center"/>
      <protection locked="0"/>
    </xf>
    <xf numFmtId="56" fontId="15" fillId="0" borderId="91" xfId="2" quotePrefix="1" applyNumberFormat="1" applyFont="1" applyBorder="1" applyAlignment="1">
      <alignment horizontal="center" vertical="center"/>
    </xf>
    <xf numFmtId="176" fontId="16" fillId="0" borderId="92" xfId="1" applyNumberFormat="1" applyFont="1" applyFill="1" applyBorder="1" applyAlignment="1">
      <alignment horizontal="center" vertical="center" textRotation="255" shrinkToFit="1"/>
    </xf>
    <xf numFmtId="0" fontId="15" fillId="0" borderId="92" xfId="2" applyFont="1" applyBorder="1" applyAlignment="1">
      <alignment horizontal="center" vertical="center"/>
    </xf>
    <xf numFmtId="0" fontId="15" fillId="0" borderId="90" xfId="2" applyFont="1" applyBorder="1" applyAlignment="1" applyProtection="1">
      <alignment horizontal="center" vertical="center"/>
      <protection locked="0"/>
    </xf>
    <xf numFmtId="0" fontId="3" fillId="2" borderId="16" xfId="0" applyFont="1" applyFill="1" applyBorder="1" applyAlignment="1">
      <alignment horizontal="left" vertical="center" indent="1"/>
    </xf>
    <xf numFmtId="0" fontId="3" fillId="0" borderId="0" xfId="1" applyFont="1">
      <alignment vertical="center"/>
    </xf>
    <xf numFmtId="0" fontId="3" fillId="0" borderId="4" xfId="1" quotePrefix="1" applyFont="1" applyBorder="1" applyAlignment="1">
      <alignment horizontal="center" vertical="center"/>
    </xf>
    <xf numFmtId="0" fontId="3" fillId="0" borderId="5" xfId="1" applyFont="1" applyBorder="1" applyAlignment="1">
      <alignment horizontal="center" vertical="center" shrinkToFit="1"/>
    </xf>
    <xf numFmtId="0" fontId="3" fillId="2" borderId="6" xfId="1" applyFont="1" applyFill="1" applyBorder="1" applyAlignment="1">
      <alignment horizontal="left" vertical="center" indent="1"/>
    </xf>
    <xf numFmtId="0" fontId="3" fillId="0" borderId="7" xfId="1" quotePrefix="1" applyFont="1" applyBorder="1" applyAlignment="1">
      <alignment horizontal="center" vertical="center"/>
    </xf>
    <xf numFmtId="0" fontId="3" fillId="0" borderId="8" xfId="1" applyFont="1" applyBorder="1" applyAlignment="1">
      <alignment horizontal="center" vertical="center" shrinkToFit="1"/>
    </xf>
    <xf numFmtId="0" fontId="3" fillId="2" borderId="9" xfId="1" applyFont="1" applyFill="1" applyBorder="1" applyAlignment="1">
      <alignment horizontal="left" vertical="center" indent="1"/>
    </xf>
    <xf numFmtId="0" fontId="3" fillId="0" borderId="10" xfId="1" quotePrefix="1" applyFont="1" applyBorder="1" applyAlignment="1">
      <alignment horizontal="center" vertical="center"/>
    </xf>
    <xf numFmtId="0" fontId="3" fillId="0" borderId="11" xfId="1" applyFont="1" applyBorder="1" applyAlignment="1">
      <alignment horizontal="center" vertical="center" shrinkToFit="1"/>
    </xf>
    <xf numFmtId="0" fontId="3" fillId="2" borderId="12" xfId="1" applyFont="1" applyFill="1" applyBorder="1" applyAlignment="1">
      <alignment horizontal="left" vertical="center" indent="1"/>
    </xf>
    <xf numFmtId="49" fontId="3" fillId="2" borderId="9" xfId="1" applyNumberFormat="1" applyFont="1" applyFill="1" applyBorder="1" applyAlignment="1">
      <alignment horizontal="left" vertical="center" indent="1" shrinkToFit="1"/>
    </xf>
    <xf numFmtId="0" fontId="3" fillId="0" borderId="14" xfId="1" quotePrefix="1" applyFont="1" applyBorder="1" applyAlignment="1">
      <alignment horizontal="center" vertical="center"/>
    </xf>
    <xf numFmtId="0" fontId="3" fillId="0" borderId="15" xfId="1" applyFont="1" applyBorder="1" applyAlignment="1">
      <alignment horizontal="center" vertical="center" shrinkToFit="1"/>
    </xf>
    <xf numFmtId="0" fontId="20" fillId="0" borderId="15" xfId="1" applyFont="1" applyBorder="1" applyAlignment="1">
      <alignment horizontal="center" vertical="center" shrinkToFit="1"/>
    </xf>
    <xf numFmtId="0" fontId="3" fillId="0" borderId="18" xfId="1" applyFont="1" applyBorder="1" applyAlignment="1">
      <alignment horizontal="center" vertical="center" shrinkToFit="1"/>
    </xf>
    <xf numFmtId="6" fontId="3" fillId="2" borderId="9" xfId="1" applyNumberFormat="1" applyFont="1" applyFill="1" applyBorder="1" applyAlignment="1">
      <alignment horizontal="left" vertical="center" indent="1"/>
    </xf>
    <xf numFmtId="0" fontId="3" fillId="2" borderId="16" xfId="1" applyNumberFormat="1" applyFont="1" applyFill="1" applyBorder="1" applyAlignment="1">
      <alignment horizontal="left" vertical="center" indent="1"/>
    </xf>
    <xf numFmtId="0" fontId="3" fillId="0" borderId="0" xfId="1" applyFont="1" applyBorder="1" applyAlignment="1">
      <alignment horizontal="right" vertical="top"/>
    </xf>
    <xf numFmtId="0" fontId="3" fillId="0" borderId="14" xfId="1" quotePrefix="1" applyFont="1" applyBorder="1" applyAlignment="1">
      <alignment horizontal="center" vertical="center"/>
    </xf>
    <xf numFmtId="0" fontId="3" fillId="0" borderId="6" xfId="1" applyFont="1" applyFill="1" applyBorder="1" applyAlignment="1">
      <alignment horizontal="left" vertical="center" indent="1"/>
    </xf>
    <xf numFmtId="0" fontId="3" fillId="0" borderId="9" xfId="1" applyFont="1" applyFill="1" applyBorder="1" applyAlignment="1">
      <alignment horizontal="left" vertical="center" indent="1"/>
    </xf>
    <xf numFmtId="0" fontId="3" fillId="0" borderId="12" xfId="1" applyFont="1" applyFill="1" applyBorder="1" applyAlignment="1">
      <alignment horizontal="left" vertical="center" indent="1"/>
    </xf>
    <xf numFmtId="6" fontId="3" fillId="0" borderId="9" xfId="1" applyNumberFormat="1" applyFont="1" applyFill="1" applyBorder="1" applyAlignment="1">
      <alignment horizontal="left" vertical="center" indent="1"/>
    </xf>
    <xf numFmtId="0" fontId="12" fillId="0" borderId="11" xfId="1" applyFont="1" applyBorder="1" applyAlignment="1">
      <alignment horizontal="center" vertical="center" wrapText="1" shrinkToFit="1"/>
    </xf>
    <xf numFmtId="49" fontId="3" fillId="0" borderId="9" xfId="1" applyNumberFormat="1" applyFont="1" applyFill="1" applyBorder="1" applyAlignment="1">
      <alignment horizontal="left" vertical="center" indent="1"/>
    </xf>
    <xf numFmtId="0" fontId="3" fillId="0" borderId="16" xfId="1" applyFont="1" applyFill="1" applyBorder="1" applyAlignment="1">
      <alignment horizontal="left" vertical="center" indent="1"/>
    </xf>
    <xf numFmtId="0" fontId="5" fillId="0" borderId="0" xfId="1" applyFont="1" applyBorder="1" applyAlignment="1">
      <alignment horizontal="right" vertical="top"/>
    </xf>
    <xf numFmtId="0" fontId="3" fillId="0" borderId="0" xfId="1" applyFont="1" applyAlignment="1">
      <alignment horizontal="center" vertical="center"/>
    </xf>
    <xf numFmtId="0" fontId="3" fillId="0" borderId="0" xfId="1" applyFont="1">
      <alignment vertical="center"/>
    </xf>
    <xf numFmtId="49" fontId="3" fillId="0" borderId="4" xfId="1" quotePrefix="1" applyNumberFormat="1" applyFont="1" applyBorder="1" applyAlignment="1">
      <alignment horizontal="center" vertical="center"/>
    </xf>
    <xf numFmtId="49" fontId="3" fillId="0" borderId="7" xfId="1" quotePrefix="1" applyNumberFormat="1" applyFont="1" applyBorder="1" applyAlignment="1">
      <alignment horizontal="center" vertical="center"/>
    </xf>
    <xf numFmtId="49" fontId="3" fillId="0" borderId="14" xfId="1" quotePrefix="1" applyNumberFormat="1" applyFont="1" applyBorder="1" applyAlignment="1">
      <alignment horizontal="center" vertical="center"/>
    </xf>
    <xf numFmtId="49" fontId="3" fillId="0" borderId="4" xfId="1" applyNumberFormat="1" applyFont="1" applyBorder="1" applyAlignment="1">
      <alignment horizontal="center" vertical="center"/>
    </xf>
    <xf numFmtId="49" fontId="3" fillId="0" borderId="7" xfId="1" applyNumberFormat="1" applyFont="1" applyBorder="1" applyAlignment="1">
      <alignment horizontal="center" vertical="center"/>
    </xf>
    <xf numFmtId="49" fontId="3" fillId="0" borderId="10" xfId="1" applyNumberFormat="1" applyFont="1" applyBorder="1" applyAlignment="1">
      <alignment horizontal="center" vertical="center"/>
    </xf>
    <xf numFmtId="49" fontId="3" fillId="0" borderId="14" xfId="1" applyNumberFormat="1" applyFont="1" applyBorder="1" applyAlignment="1">
      <alignment horizontal="center" vertical="center"/>
    </xf>
    <xf numFmtId="0" fontId="7" fillId="0" borderId="0" xfId="0" applyFont="1" applyBorder="1" applyAlignment="1">
      <alignment vertical="top" wrapText="1"/>
    </xf>
    <xf numFmtId="0" fontId="3" fillId="0" borderId="0" xfId="0" applyFont="1" applyAlignment="1">
      <alignment vertical="center"/>
    </xf>
    <xf numFmtId="0" fontId="4" fillId="0" borderId="0" xfId="0" applyFont="1" applyAlignment="1">
      <alignment horizontal="center" vertical="center"/>
    </xf>
    <xf numFmtId="0" fontId="3" fillId="0" borderId="3" xfId="0" applyFont="1" applyBorder="1" applyAlignment="1"/>
    <xf numFmtId="0" fontId="3" fillId="0" borderId="13" xfId="0" applyFont="1" applyBorder="1" applyAlignment="1"/>
    <xf numFmtId="0" fontId="3" fillId="0" borderId="13" xfId="0" quotePrefix="1" applyFont="1" applyBorder="1" applyAlignment="1"/>
    <xf numFmtId="0" fontId="3" fillId="0" borderId="14" xfId="0" quotePrefix="1" applyFont="1" applyBorder="1" applyAlignment="1">
      <alignment horizontal="center" vertical="center"/>
    </xf>
    <xf numFmtId="0" fontId="17" fillId="0" borderId="17" xfId="0" applyFont="1" applyBorder="1" applyAlignment="1">
      <alignment horizontal="center" vertical="center"/>
    </xf>
    <xf numFmtId="0" fontId="3" fillId="2" borderId="16" xfId="0" applyFont="1" applyFill="1" applyBorder="1" applyAlignment="1">
      <alignment horizontal="left" vertical="center" indent="1"/>
    </xf>
    <xf numFmtId="0" fontId="13" fillId="2" borderId="19" xfId="0" applyFont="1" applyFill="1" applyBorder="1" applyAlignment="1">
      <alignment horizontal="left" vertical="center" indent="1"/>
    </xf>
    <xf numFmtId="0" fontId="5" fillId="0" borderId="0" xfId="0" applyFont="1" applyBorder="1" applyAlignment="1">
      <alignment vertical="top"/>
    </xf>
    <xf numFmtId="0" fontId="5" fillId="0" borderId="0" xfId="0" applyFont="1" applyFill="1" applyBorder="1" applyAlignment="1">
      <alignment vertical="top" wrapText="1"/>
    </xf>
    <xf numFmtId="0" fontId="5" fillId="0" borderId="0" xfId="0" applyFont="1" applyBorder="1" applyAlignment="1">
      <alignment vertical="top" wrapText="1"/>
    </xf>
    <xf numFmtId="0" fontId="7" fillId="0" borderId="0" xfId="0" applyFont="1" applyFill="1" applyBorder="1" applyAlignment="1">
      <alignment vertical="top" wrapText="1"/>
    </xf>
    <xf numFmtId="0" fontId="7" fillId="0" borderId="0" xfId="0" applyFont="1" applyAlignment="1">
      <alignment vertical="center"/>
    </xf>
    <xf numFmtId="0" fontId="3" fillId="0" borderId="13" xfId="1" applyFont="1" applyBorder="1" applyAlignment="1"/>
    <xf numFmtId="0" fontId="3" fillId="0" borderId="13" xfId="1" quotePrefix="1" applyFont="1" applyBorder="1" applyAlignment="1"/>
    <xf numFmtId="0" fontId="3" fillId="0" borderId="0" xfId="1" applyFont="1" applyBorder="1" applyAlignment="1">
      <alignment vertical="top"/>
    </xf>
    <xf numFmtId="0" fontId="3" fillId="0" borderId="0" xfId="1" applyFont="1" applyBorder="1" applyAlignment="1">
      <alignment vertical="top" wrapText="1"/>
    </xf>
    <xf numFmtId="0" fontId="3" fillId="0" borderId="0" xfId="1" applyFont="1" applyAlignment="1">
      <alignment vertical="center"/>
    </xf>
    <xf numFmtId="0" fontId="4" fillId="0" borderId="0" xfId="1" applyFont="1" applyAlignment="1">
      <alignment horizontal="center" vertical="center"/>
    </xf>
    <xf numFmtId="0" fontId="3" fillId="0" borderId="3" xfId="1" applyFont="1" applyBorder="1" applyAlignment="1"/>
    <xf numFmtId="0" fontId="3" fillId="0" borderId="14" xfId="1" quotePrefix="1" applyFont="1" applyBorder="1" applyAlignment="1">
      <alignment horizontal="center" vertical="center"/>
    </xf>
    <xf numFmtId="0" fontId="13" fillId="0" borderId="17" xfId="1" applyBorder="1" applyAlignment="1">
      <alignment horizontal="center" vertical="center"/>
    </xf>
    <xf numFmtId="0" fontId="5" fillId="0" borderId="0" xfId="1" applyFont="1">
      <alignment vertical="center"/>
    </xf>
    <xf numFmtId="0" fontId="3" fillId="0" borderId="0" xfId="1" applyFont="1">
      <alignment vertical="center"/>
    </xf>
    <xf numFmtId="0" fontId="5" fillId="0" borderId="0" xfId="1" applyFont="1" applyAlignment="1">
      <alignment wrapText="1"/>
    </xf>
    <xf numFmtId="0" fontId="5" fillId="0" borderId="0" xfId="1" applyFont="1" applyBorder="1" applyAlignment="1">
      <alignment vertical="top" wrapText="1"/>
    </xf>
    <xf numFmtId="0" fontId="3" fillId="0" borderId="0" xfId="1" applyFont="1" applyAlignment="1"/>
    <xf numFmtId="0" fontId="5" fillId="0" borderId="0" xfId="1" applyFont="1" applyBorder="1" applyAlignment="1">
      <alignment vertical="top"/>
    </xf>
    <xf numFmtId="0" fontId="4" fillId="0" borderId="0" xfId="1" applyFont="1" applyBorder="1" applyAlignment="1">
      <alignment horizontal="center" vertical="center"/>
    </xf>
    <xf numFmtId="0" fontId="3" fillId="0" borderId="3" xfId="1" applyFont="1" applyBorder="1" applyAlignment="1">
      <alignment horizontal="left"/>
    </xf>
    <xf numFmtId="0" fontId="13" fillId="0" borderId="3" xfId="1" applyBorder="1" applyAlignment="1">
      <alignment horizontal="left"/>
    </xf>
    <xf numFmtId="0" fontId="3" fillId="0" borderId="3" xfId="1" quotePrefix="1" applyFont="1" applyBorder="1" applyAlignment="1"/>
    <xf numFmtId="0" fontId="3" fillId="0" borderId="0" xfId="0" applyFont="1" applyBorder="1" applyAlignment="1">
      <alignment vertical="top" wrapText="1"/>
    </xf>
    <xf numFmtId="0" fontId="3" fillId="0" borderId="29" xfId="0" applyFont="1" applyBorder="1" applyAlignment="1">
      <alignment horizontal="center" vertical="center"/>
    </xf>
    <xf numFmtId="0" fontId="3" fillId="0" borderId="31" xfId="0" applyFont="1" applyBorder="1" applyAlignment="1">
      <alignment horizontal="center" vertical="center"/>
    </xf>
    <xf numFmtId="0" fontId="3" fillId="0" borderId="22" xfId="0" applyFont="1" applyBorder="1" applyAlignment="1">
      <alignment horizontal="center" vertical="center"/>
    </xf>
    <xf numFmtId="0" fontId="3" fillId="0" borderId="30" xfId="0" applyFont="1" applyBorder="1" applyAlignment="1">
      <alignment horizontal="center" vertical="center"/>
    </xf>
    <xf numFmtId="0" fontId="3" fillId="3" borderId="32" xfId="0" applyFont="1" applyFill="1" applyBorder="1" applyAlignment="1">
      <alignment horizontal="center" vertical="center"/>
    </xf>
    <xf numFmtId="0" fontId="3" fillId="3" borderId="33" xfId="0" applyFont="1" applyFill="1" applyBorder="1" applyAlignment="1">
      <alignment horizontal="center" vertical="center"/>
    </xf>
    <xf numFmtId="0" fontId="3" fillId="0" borderId="34" xfId="0" applyFont="1" applyBorder="1" applyAlignment="1">
      <alignment vertical="center" wrapText="1"/>
    </xf>
    <xf numFmtId="0" fontId="3" fillId="0" borderId="35" xfId="0" applyFont="1" applyBorder="1" applyAlignment="1">
      <alignment vertical="center" wrapText="1"/>
    </xf>
    <xf numFmtId="0" fontId="3" fillId="3" borderId="36" xfId="0" applyFont="1" applyFill="1" applyBorder="1" applyAlignment="1">
      <alignment horizontal="center" vertical="center"/>
    </xf>
    <xf numFmtId="0" fontId="13" fillId="0" borderId="37" xfId="0" applyFont="1" applyBorder="1" applyAlignment="1">
      <alignment horizontal="center" vertical="center"/>
    </xf>
    <xf numFmtId="0" fontId="3" fillId="0" borderId="28" xfId="0" applyFont="1" applyBorder="1" applyAlignment="1">
      <alignment vertical="center"/>
    </xf>
    <xf numFmtId="0" fontId="3" fillId="0" borderId="38" xfId="0" applyFont="1" applyBorder="1" applyAlignment="1">
      <alignment vertical="center"/>
    </xf>
    <xf numFmtId="0" fontId="9" fillId="0" borderId="0" xfId="0" applyFont="1" applyBorder="1" applyAlignment="1">
      <alignment horizontal="left"/>
    </xf>
    <xf numFmtId="0" fontId="8" fillId="0" borderId="0" xfId="0" applyFont="1" applyBorder="1" applyAlignment="1">
      <alignment horizontal="center" vertical="center"/>
    </xf>
    <xf numFmtId="0" fontId="9" fillId="0" borderId="3" xfId="0" applyFont="1" applyBorder="1" applyAlignment="1"/>
    <xf numFmtId="0" fontId="9" fillId="0" borderId="3" xfId="0" quotePrefix="1" applyFont="1" applyBorder="1" applyAlignment="1"/>
    <xf numFmtId="0" fontId="10" fillId="0" borderId="0" xfId="0" applyFont="1" applyFill="1" applyBorder="1" applyAlignment="1">
      <alignment vertical="top" wrapText="1"/>
    </xf>
    <xf numFmtId="0" fontId="3" fillId="0" borderId="0" xfId="0" applyFont="1" applyFill="1" applyBorder="1" applyAlignment="1">
      <alignment vertical="top" wrapText="1"/>
    </xf>
    <xf numFmtId="0" fontId="9" fillId="0" borderId="0" xfId="0" quotePrefix="1" applyFont="1" applyBorder="1" applyAlignment="1"/>
    <xf numFmtId="0" fontId="3" fillId="0" borderId="0" xfId="0" applyFont="1" applyBorder="1" applyAlignment="1" applyProtection="1">
      <alignment vertical="top" wrapText="1"/>
    </xf>
    <xf numFmtId="0" fontId="3" fillId="0" borderId="0" xfId="0" applyFont="1" applyFill="1" applyBorder="1" applyAlignment="1" applyProtection="1">
      <alignment horizontal="left" vertical="top" wrapText="1"/>
    </xf>
    <xf numFmtId="0" fontId="3" fillId="3" borderId="32" xfId="0" applyFont="1" applyFill="1" applyBorder="1" applyAlignment="1" applyProtection="1">
      <alignment horizontal="center" vertical="center"/>
    </xf>
    <xf numFmtId="0" fontId="3" fillId="3" borderId="33" xfId="0" applyFont="1" applyFill="1" applyBorder="1" applyAlignment="1" applyProtection="1">
      <alignment horizontal="center" vertical="center"/>
    </xf>
    <xf numFmtId="0" fontId="3" fillId="0" borderId="34" xfId="0" applyFont="1" applyBorder="1" applyAlignment="1" applyProtection="1">
      <alignment vertical="center" wrapText="1"/>
    </xf>
    <xf numFmtId="0" fontId="3" fillId="0" borderId="41" xfId="0" applyFont="1" applyBorder="1" applyAlignment="1" applyProtection="1">
      <alignment vertical="center" wrapText="1"/>
    </xf>
    <xf numFmtId="0" fontId="3" fillId="0" borderId="35" xfId="0" applyFont="1" applyBorder="1" applyAlignment="1" applyProtection="1">
      <alignment vertical="center" wrapText="1"/>
    </xf>
    <xf numFmtId="0" fontId="3" fillId="3" borderId="43" xfId="0" applyFont="1" applyFill="1" applyBorder="1" applyAlignment="1" applyProtection="1">
      <alignment horizontal="center" vertical="center"/>
    </xf>
    <xf numFmtId="0" fontId="3" fillId="3" borderId="40" xfId="0" applyFont="1" applyFill="1" applyBorder="1" applyAlignment="1" applyProtection="1">
      <alignment horizontal="center" vertical="center"/>
    </xf>
    <xf numFmtId="0" fontId="3" fillId="0" borderId="39" xfId="0" applyFont="1" applyBorder="1" applyAlignment="1" applyProtection="1">
      <alignment vertical="center" wrapText="1"/>
    </xf>
    <xf numFmtId="0" fontId="3" fillId="0" borderId="44" xfId="0" applyFont="1" applyBorder="1" applyAlignment="1" applyProtection="1">
      <alignment vertical="center" wrapText="1"/>
    </xf>
    <xf numFmtId="0" fontId="3" fillId="0" borderId="45" xfId="0" applyFont="1" applyBorder="1" applyAlignment="1" applyProtection="1">
      <alignment vertical="center" wrapText="1"/>
    </xf>
    <xf numFmtId="0" fontId="3" fillId="3" borderId="36" xfId="0" applyFont="1" applyFill="1" applyBorder="1" applyAlignment="1" applyProtection="1">
      <alignment horizontal="center" vertical="center"/>
    </xf>
    <xf numFmtId="0" fontId="13" fillId="0" borderId="37" xfId="0" applyFont="1" applyBorder="1" applyAlignment="1" applyProtection="1">
      <alignment horizontal="center" vertical="center"/>
    </xf>
    <xf numFmtId="0" fontId="3" fillId="0" borderId="28" xfId="0" applyFont="1" applyBorder="1" applyAlignment="1" applyProtection="1">
      <alignment vertical="center"/>
    </xf>
    <xf numFmtId="0" fontId="17" fillId="0" borderId="42" xfId="0" applyFont="1" applyBorder="1" applyAlignment="1" applyProtection="1">
      <alignment vertical="center"/>
    </xf>
    <xf numFmtId="0" fontId="17" fillId="0" borderId="38" xfId="0" applyFont="1" applyBorder="1" applyAlignment="1" applyProtection="1">
      <alignment vertical="center"/>
    </xf>
    <xf numFmtId="0" fontId="17" fillId="0" borderId="37" xfId="0" applyFont="1" applyBorder="1" applyAlignment="1" applyProtection="1">
      <alignment horizontal="center" vertical="center"/>
    </xf>
    <xf numFmtId="0" fontId="9" fillId="0" borderId="0" xfId="0" applyFont="1" applyBorder="1" applyAlignment="1" applyProtection="1">
      <alignment horizontal="left"/>
    </xf>
    <xf numFmtId="0" fontId="9" fillId="0" borderId="0" xfId="0" applyFont="1" applyAlignment="1" applyProtection="1">
      <alignment horizontal="left"/>
    </xf>
    <xf numFmtId="0" fontId="3" fillId="0" borderId="29" xfId="0" applyFont="1" applyBorder="1" applyAlignment="1" applyProtection="1">
      <alignment horizontal="center" vertical="center"/>
    </xf>
    <xf numFmtId="0" fontId="3" fillId="0" borderId="31" xfId="0" applyFont="1" applyBorder="1" applyAlignment="1" applyProtection="1">
      <alignment horizontal="center" vertical="center"/>
    </xf>
    <xf numFmtId="0" fontId="3" fillId="0" borderId="22" xfId="0" applyFont="1" applyBorder="1" applyAlignment="1" applyProtection="1">
      <alignment horizontal="center" vertical="center"/>
    </xf>
    <xf numFmtId="0" fontId="3" fillId="0" borderId="13" xfId="0" applyFont="1" applyBorder="1" applyAlignment="1" applyProtection="1">
      <alignment horizontal="center" vertical="center"/>
    </xf>
    <xf numFmtId="0" fontId="3" fillId="0" borderId="30" xfId="0" applyFont="1" applyBorder="1" applyAlignment="1" applyProtection="1">
      <alignment horizontal="center" vertical="center"/>
    </xf>
    <xf numFmtId="0" fontId="3" fillId="3" borderId="22" xfId="0" applyFont="1" applyFill="1" applyBorder="1" applyAlignment="1" applyProtection="1">
      <alignment horizontal="left" vertical="center" indent="1" shrinkToFit="1"/>
    </xf>
    <xf numFmtId="0" fontId="3" fillId="3" borderId="31" xfId="0" applyFont="1" applyFill="1" applyBorder="1" applyAlignment="1" applyProtection="1">
      <alignment horizontal="left" vertical="center" indent="1" shrinkToFit="1"/>
    </xf>
    <xf numFmtId="0" fontId="3" fillId="2" borderId="39" xfId="0" applyFont="1" applyFill="1" applyBorder="1" applyAlignment="1" applyProtection="1">
      <alignment horizontal="left" vertical="center" indent="1" shrinkToFit="1"/>
    </xf>
    <xf numFmtId="0" fontId="3" fillId="2" borderId="40" xfId="0" applyFont="1" applyFill="1" applyBorder="1" applyAlignment="1" applyProtection="1">
      <alignment horizontal="left" vertical="center" indent="1" shrinkToFit="1"/>
    </xf>
    <xf numFmtId="0" fontId="3" fillId="3" borderId="28" xfId="0" applyFont="1" applyFill="1" applyBorder="1" applyAlignment="1" applyProtection="1">
      <alignment horizontal="left" vertical="center" indent="1" shrinkToFit="1"/>
    </xf>
    <xf numFmtId="0" fontId="3" fillId="3" borderId="37" xfId="0" applyFont="1" applyFill="1" applyBorder="1" applyAlignment="1" applyProtection="1">
      <alignment horizontal="left" vertical="center" indent="1" shrinkToFit="1"/>
    </xf>
    <xf numFmtId="0" fontId="3" fillId="0" borderId="0" xfId="0" applyFont="1" applyBorder="1" applyAlignment="1">
      <alignment vertical="top"/>
    </xf>
    <xf numFmtId="0" fontId="9" fillId="0" borderId="0" xfId="0" applyFont="1" applyFill="1" applyBorder="1" applyAlignment="1" applyProtection="1"/>
    <xf numFmtId="0" fontId="9" fillId="0" borderId="0" xfId="0" quotePrefix="1" applyFont="1" applyFill="1" applyBorder="1" applyAlignment="1" applyProtection="1"/>
    <xf numFmtId="0" fontId="9" fillId="2" borderId="29" xfId="0" quotePrefix="1" applyFont="1" applyFill="1" applyBorder="1" applyAlignment="1" applyProtection="1">
      <alignment vertical="center" wrapText="1"/>
    </xf>
    <xf numFmtId="0" fontId="13" fillId="2" borderId="30" xfId="0" applyFont="1" applyFill="1" applyBorder="1" applyAlignment="1" applyProtection="1">
      <alignment vertical="center" wrapText="1"/>
    </xf>
    <xf numFmtId="0" fontId="3" fillId="0" borderId="22" xfId="0" applyFont="1" applyFill="1" applyBorder="1" applyAlignment="1" applyProtection="1">
      <alignment horizontal="center" vertical="center" shrinkToFit="1"/>
    </xf>
    <xf numFmtId="0" fontId="3" fillId="0" borderId="31" xfId="0" applyFont="1" applyFill="1" applyBorder="1" applyAlignment="1" applyProtection="1">
      <alignment horizontal="center" vertical="center" shrinkToFit="1"/>
    </xf>
    <xf numFmtId="0" fontId="9" fillId="0" borderId="3" xfId="0" applyFont="1" applyFill="1" applyBorder="1" applyAlignment="1" applyProtection="1"/>
    <xf numFmtId="0" fontId="9" fillId="0" borderId="3" xfId="0" quotePrefix="1" applyFont="1" applyFill="1" applyBorder="1" applyAlignment="1" applyProtection="1"/>
    <xf numFmtId="0" fontId="3" fillId="3" borderId="34" xfId="0" applyFont="1" applyFill="1" applyBorder="1" applyAlignment="1" applyProtection="1">
      <alignment horizontal="left" vertical="center" indent="1" shrinkToFit="1"/>
    </xf>
    <xf numFmtId="0" fontId="3" fillId="3" borderId="33" xfId="0" applyFont="1" applyFill="1" applyBorder="1" applyAlignment="1" applyProtection="1">
      <alignment horizontal="left" vertical="center" indent="1" shrinkToFit="1"/>
    </xf>
    <xf numFmtId="0" fontId="3" fillId="0" borderId="0" xfId="0" applyFont="1" applyAlignment="1" applyProtection="1">
      <alignment vertical="center"/>
    </xf>
    <xf numFmtId="0" fontId="8" fillId="0" borderId="0" xfId="0" applyFont="1" applyBorder="1" applyAlignment="1" applyProtection="1">
      <alignment horizontal="center" vertical="center"/>
    </xf>
    <xf numFmtId="0" fontId="9" fillId="0" borderId="0" xfId="0" applyFont="1" applyBorder="1" applyAlignment="1" applyProtection="1"/>
    <xf numFmtId="0" fontId="9" fillId="0" borderId="0" xfId="0" quotePrefix="1" applyFont="1" applyBorder="1" applyAlignment="1" applyProtection="1"/>
    <xf numFmtId="0" fontId="9" fillId="2" borderId="29" xfId="0" quotePrefix="1" applyFont="1" applyFill="1" applyBorder="1" applyAlignment="1">
      <alignment vertical="center" wrapText="1"/>
    </xf>
    <xf numFmtId="0" fontId="13" fillId="2" borderId="30" xfId="0" applyFont="1" applyFill="1" applyBorder="1" applyAlignment="1">
      <alignment vertical="center" wrapText="1"/>
    </xf>
    <xf numFmtId="0" fontId="3" fillId="0" borderId="22" xfId="0" applyFont="1" applyBorder="1" applyAlignment="1" applyProtection="1">
      <alignment horizontal="center" vertical="center" shrinkToFit="1"/>
    </xf>
    <xf numFmtId="0" fontId="3" fillId="0" borderId="31" xfId="0" applyFont="1" applyBorder="1" applyAlignment="1" applyProtection="1">
      <alignment horizontal="center" vertical="center" shrinkToFit="1"/>
    </xf>
    <xf numFmtId="0" fontId="3" fillId="3" borderId="10" xfId="0" applyFont="1" applyFill="1" applyBorder="1" applyAlignment="1">
      <alignment horizontal="center" vertical="center"/>
    </xf>
    <xf numFmtId="0" fontId="3" fillId="3" borderId="11" xfId="0" applyFont="1" applyFill="1" applyBorder="1" applyAlignment="1">
      <alignment horizontal="center" vertical="center"/>
    </xf>
    <xf numFmtId="0" fontId="9" fillId="0" borderId="0" xfId="0" applyFont="1" applyBorder="1" applyAlignment="1"/>
    <xf numFmtId="0" fontId="3" fillId="0" borderId="20" xfId="0" applyFont="1" applyBorder="1" applyAlignment="1">
      <alignment horizontal="center" vertical="center"/>
    </xf>
    <xf numFmtId="0" fontId="3" fillId="0" borderId="21" xfId="0" applyFont="1" applyBorder="1" applyAlignment="1">
      <alignment horizontal="center" vertical="center"/>
    </xf>
    <xf numFmtId="0" fontId="3" fillId="3" borderId="24" xfId="0" applyFont="1" applyFill="1" applyBorder="1" applyAlignment="1">
      <alignment horizontal="center" vertical="center"/>
    </xf>
    <xf numFmtId="0" fontId="3" fillId="3" borderId="25" xfId="0" applyFont="1" applyFill="1" applyBorder="1" applyAlignment="1">
      <alignment horizontal="center" vertical="center"/>
    </xf>
    <xf numFmtId="0" fontId="3" fillId="0" borderId="0" xfId="0" applyFont="1" applyBorder="1" applyAlignment="1">
      <alignment horizontal="left" vertical="top" wrapText="1"/>
    </xf>
    <xf numFmtId="0" fontId="3" fillId="2" borderId="24" xfId="0" applyFont="1" applyFill="1" applyBorder="1" applyAlignment="1">
      <alignment horizontal="center" vertical="center"/>
    </xf>
    <xf numFmtId="0" fontId="3" fillId="2" borderId="25" xfId="0" applyFont="1" applyFill="1" applyBorder="1" applyAlignment="1">
      <alignment horizontal="center" vertical="center"/>
    </xf>
    <xf numFmtId="0" fontId="3" fillId="0" borderId="0" xfId="0" applyFont="1" applyAlignment="1">
      <alignment horizontal="left" wrapText="1"/>
    </xf>
    <xf numFmtId="0" fontId="3" fillId="0" borderId="0" xfId="0" applyFont="1" applyFill="1" applyBorder="1" applyAlignment="1">
      <alignment horizontal="center" vertical="center"/>
    </xf>
    <xf numFmtId="0" fontId="3" fillId="3" borderId="37" xfId="0" applyFont="1" applyFill="1" applyBorder="1" applyAlignment="1">
      <alignment horizontal="center" vertical="center"/>
    </xf>
    <xf numFmtId="0" fontId="9" fillId="0" borderId="0" xfId="0" applyFont="1" applyFill="1" applyBorder="1" applyAlignment="1"/>
    <xf numFmtId="0" fontId="9" fillId="0" borderId="0" xfId="0" quotePrefix="1" applyFont="1" applyFill="1" applyBorder="1" applyAlignment="1"/>
    <xf numFmtId="0" fontId="3" fillId="0" borderId="20" xfId="0" applyFont="1" applyFill="1" applyBorder="1" applyAlignment="1">
      <alignment horizontal="center" vertical="center"/>
    </xf>
    <xf numFmtId="0" fontId="3" fillId="0" borderId="21" xfId="0" applyFont="1" applyFill="1" applyBorder="1" applyAlignment="1">
      <alignment horizontal="center" vertical="center"/>
    </xf>
    <xf numFmtId="0" fontId="14" fillId="0" borderId="0" xfId="1" applyFont="1" applyAlignment="1">
      <alignment horizontal="center"/>
    </xf>
    <xf numFmtId="0" fontId="15" fillId="0" borderId="47" xfId="1" applyFont="1" applyBorder="1" applyAlignment="1">
      <alignment horizontal="center" vertical="center" textRotation="255"/>
    </xf>
    <xf numFmtId="0" fontId="15" fillId="0" borderId="48" xfId="1" applyFont="1" applyBorder="1" applyAlignment="1">
      <alignment horizontal="center" vertical="center" textRotation="255"/>
    </xf>
    <xf numFmtId="0" fontId="15" fillId="0" borderId="51" xfId="1" applyFont="1" applyBorder="1" applyAlignment="1">
      <alignment horizontal="center" vertical="center" textRotation="255"/>
    </xf>
    <xf numFmtId="0" fontId="15" fillId="0" borderId="87" xfId="2" applyFont="1" applyBorder="1" applyAlignment="1">
      <alignment horizontal="center" vertical="center"/>
    </xf>
    <xf numFmtId="0" fontId="15" fillId="0" borderId="88" xfId="2" applyFont="1" applyBorder="1" applyAlignment="1">
      <alignment horizontal="center" vertical="center"/>
    </xf>
    <xf numFmtId="0" fontId="15" fillId="0" borderId="89" xfId="2" applyFont="1" applyBorder="1" applyAlignment="1">
      <alignment horizontal="center" vertical="center"/>
    </xf>
    <xf numFmtId="0" fontId="13" fillId="0" borderId="72" xfId="1" applyBorder="1" applyAlignment="1">
      <alignment horizontal="center" vertical="center"/>
    </xf>
    <xf numFmtId="0" fontId="13" fillId="0" borderId="74" xfId="1" applyBorder="1" applyAlignment="1">
      <alignment horizontal="center" vertical="center"/>
    </xf>
    <xf numFmtId="0" fontId="13" fillId="0" borderId="76" xfId="1" applyBorder="1" applyAlignment="1">
      <alignment horizontal="center" vertical="center"/>
    </xf>
    <xf numFmtId="0" fontId="13" fillId="0" borderId="72" xfId="1" applyBorder="1" applyAlignment="1">
      <alignment horizontal="center" vertical="center" textRotation="255"/>
    </xf>
    <xf numFmtId="0" fontId="13" fillId="0" borderId="74" xfId="1" applyBorder="1" applyAlignment="1">
      <alignment horizontal="center" vertical="center" textRotation="255"/>
    </xf>
    <xf numFmtId="0" fontId="13" fillId="0" borderId="62" xfId="1" applyBorder="1" applyAlignment="1">
      <alignment horizontal="center" vertical="center"/>
    </xf>
    <xf numFmtId="0" fontId="13" fillId="0" borderId="67" xfId="1" applyBorder="1" applyAlignment="1">
      <alignment horizontal="center" vertical="center"/>
    </xf>
    <xf numFmtId="0" fontId="13" fillId="0" borderId="69" xfId="1" applyBorder="1" applyAlignment="1">
      <alignment horizontal="center" vertical="center"/>
    </xf>
    <xf numFmtId="0" fontId="13" fillId="0" borderId="72" xfId="1" applyBorder="1" applyAlignment="1">
      <alignment vertical="center" textRotation="255" wrapText="1"/>
    </xf>
    <xf numFmtId="0" fontId="13" fillId="0" borderId="74" xfId="1" applyBorder="1" applyAlignment="1">
      <alignment vertical="center" textRotation="255" wrapText="1"/>
    </xf>
    <xf numFmtId="0" fontId="13" fillId="0" borderId="74" xfId="1" applyBorder="1" applyAlignment="1">
      <alignment vertical="center" wrapText="1"/>
    </xf>
    <xf numFmtId="0" fontId="13" fillId="0" borderId="65" xfId="1" applyBorder="1" applyAlignment="1">
      <alignment horizontal="center" vertical="center"/>
    </xf>
    <xf numFmtId="177" fontId="13" fillId="0" borderId="63" xfId="1" applyNumberFormat="1" applyBorder="1" applyAlignment="1">
      <alignment horizontal="center" vertical="center"/>
    </xf>
    <xf numFmtId="177" fontId="13" fillId="0" borderId="46" xfId="1" applyNumberFormat="1" applyBorder="1" applyAlignment="1">
      <alignment horizontal="center" vertical="center"/>
    </xf>
    <xf numFmtId="177" fontId="13" fillId="0" borderId="68" xfId="1" applyNumberFormat="1" applyBorder="1" applyAlignment="1">
      <alignment horizontal="center" vertical="center"/>
    </xf>
    <xf numFmtId="177" fontId="13" fillId="0" borderId="70" xfId="1" applyNumberFormat="1" applyBorder="1" applyAlignment="1">
      <alignment horizontal="center" vertical="center"/>
    </xf>
    <xf numFmtId="0" fontId="13" fillId="0" borderId="64" xfId="1" applyBorder="1" applyAlignment="1">
      <alignment horizontal="center" vertical="center"/>
    </xf>
    <xf numFmtId="0" fontId="13" fillId="0" borderId="66" xfId="1" applyBorder="1" applyAlignment="1">
      <alignment horizontal="center" vertical="center"/>
    </xf>
    <xf numFmtId="0" fontId="13" fillId="0" borderId="71" xfId="1" applyBorder="1" applyAlignment="1">
      <alignment horizontal="center" vertical="center"/>
    </xf>
    <xf numFmtId="0" fontId="13" fillId="0" borderId="76" xfId="1" applyBorder="1" applyAlignment="1">
      <alignment horizontal="center" vertical="center" textRotation="255"/>
    </xf>
    <xf numFmtId="0" fontId="4" fillId="0" borderId="0" xfId="1" applyFont="1" applyBorder="1" applyAlignment="1">
      <alignment horizontal="left" vertical="center"/>
    </xf>
    <xf numFmtId="6" fontId="3" fillId="0" borderId="16" xfId="1" applyNumberFormat="1" applyFont="1" applyFill="1" applyBorder="1" applyAlignment="1">
      <alignment horizontal="left" vertical="center" indent="1"/>
    </xf>
    <xf numFmtId="0" fontId="3" fillId="0" borderId="11" xfId="1" applyFont="1" applyBorder="1" applyAlignment="1">
      <alignment horizontal="center" vertical="center" wrapText="1" shrinkToFit="1"/>
    </xf>
    <xf numFmtId="0" fontId="3" fillId="0" borderId="93" xfId="1" quotePrefix="1" applyFont="1" applyBorder="1" applyAlignment="1">
      <alignment horizontal="center" vertical="center"/>
    </xf>
    <xf numFmtId="0" fontId="3" fillId="0" borderId="94" xfId="1" quotePrefix="1" applyFont="1" applyBorder="1" applyAlignment="1">
      <alignment horizontal="center" vertical="center"/>
    </xf>
    <xf numFmtId="0" fontId="3" fillId="0" borderId="17" xfId="1" quotePrefix="1" applyFont="1" applyBorder="1" applyAlignment="1">
      <alignment horizontal="center" vertical="center"/>
    </xf>
  </cellXfs>
  <cellStyles count="3">
    <cellStyle name="標準" xfId="0" builtinId="0"/>
    <cellStyle name="標準 2" xfId="1" xr:uid="{92A9C93E-1CC0-4B92-B2A5-9AC46177BC7D}"/>
    <cellStyle name="標準_入札結果表" xfId="2" xr:uid="{B5CC77F8-7106-4738-A409-E32CB18E3ED5}"/>
  </cellStyles>
  <dxfs count="4">
    <dxf>
      <fill>
        <patternFill>
          <bgColor indexed="42"/>
        </patternFill>
      </fill>
    </dxf>
    <dxf>
      <fill>
        <patternFill>
          <bgColor indexed="42"/>
        </patternFill>
      </fill>
    </dxf>
    <dxf>
      <fill>
        <patternFill>
          <bgColor indexed="42"/>
        </patternFill>
      </fill>
    </dxf>
    <dxf>
      <fill>
        <patternFill>
          <bgColor indexed="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t-files\keiyaku_d\&#32207;&#21512;&#35413;&#20385;&#30003;&#35531;&#26360;\&#20837;&#21147;&#34920;\&#19968;&#33324;&#31478;&#20105;&#12471;&#12473;&#12486;&#125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t-files\keiyaku_d\&#32207;&#21512;&#35413;&#20385;&#30003;&#35531;&#26360;\&#32207;&#21512;&#35413;&#20385;&#65288;&#29305;&#21029;&#31777;&#26131;&#65289;&#24179;&#25104;21&#24180;6&#26376;16&#26085;601&#65374;607\090616-607&#37197;&#27700;&#31649;&#24067;&#35373;&#26367;&#24037;&#20107;&#35199;&#22823;&#21451;&#30010;&#22320;&#20869;\&#22793;&#26356;&#23455;&#39443;&#20013;\&#30330;&#27880;&#27010;&#35201;&#20837;&#21147;&#3108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表１"/>
      <sheetName val="入力表２"/>
      <sheetName val="入力一覧表"/>
      <sheetName val="公告"/>
      <sheetName val="公告文１"/>
      <sheetName val="公告文例示"/>
      <sheetName val="工事概要書"/>
      <sheetName val="集計表"/>
      <sheetName val="data"/>
      <sheetName val="案件登録"/>
      <sheetName val="図書貸出札"/>
      <sheetName val="借用書（様式第１号）"/>
      <sheetName val="設計図書販売実績報告書（様式第２号）"/>
      <sheetName val="積算調書"/>
      <sheetName val="予定価格書"/>
      <sheetName val="変動型最低制限価格計算書"/>
      <sheetName val="結果集計表"/>
      <sheetName val="結果集計表　２"/>
      <sheetName val="結果表"/>
      <sheetName val="各課報告書"/>
    </sheetNames>
    <sheetDataSet>
      <sheetData sheetId="0"/>
      <sheetData sheetId="1" refreshError="1"/>
      <sheetData sheetId="2" refreshError="1"/>
      <sheetData sheetId="3" refreshError="1"/>
      <sheetData sheetId="4" refreshError="1"/>
      <sheetData sheetId="5">
        <row r="3">
          <cell r="B3">
            <v>0</v>
          </cell>
          <cell r="C3">
            <v>3</v>
          </cell>
        </row>
        <row r="4">
          <cell r="B4">
            <v>5000000</v>
          </cell>
          <cell r="C4">
            <v>4</v>
          </cell>
        </row>
        <row r="5">
          <cell r="B5">
            <v>10000000</v>
          </cell>
          <cell r="C5">
            <v>5</v>
          </cell>
        </row>
        <row r="6">
          <cell r="B6">
            <v>20000000</v>
          </cell>
          <cell r="C6">
            <v>6</v>
          </cell>
        </row>
        <row r="7">
          <cell r="B7">
            <v>25000000</v>
          </cell>
          <cell r="C7">
            <v>7</v>
          </cell>
        </row>
        <row r="8">
          <cell r="B8">
            <v>30000000</v>
          </cell>
          <cell r="C8">
            <v>8</v>
          </cell>
        </row>
        <row r="9">
          <cell r="B9">
            <v>40000000</v>
          </cell>
          <cell r="C9">
            <v>9</v>
          </cell>
        </row>
        <row r="10">
          <cell r="B10">
            <v>60000000</v>
          </cell>
          <cell r="C10">
            <v>10</v>
          </cell>
        </row>
        <row r="11">
          <cell r="B11">
            <v>70000000</v>
          </cell>
          <cell r="C11">
            <v>11</v>
          </cell>
        </row>
        <row r="12">
          <cell r="B12">
            <v>120000000</v>
          </cell>
          <cell r="C12">
            <v>12</v>
          </cell>
        </row>
        <row r="15">
          <cell r="A15">
            <v>1</v>
          </cell>
          <cell r="B15" t="str">
            <v>土木一式工事</v>
          </cell>
          <cell r="C15" t="str">
            <v>－</v>
          </cell>
          <cell r="D15" t="str">
            <v>－</v>
          </cell>
          <cell r="E15" t="str">
            <v>－</v>
          </cell>
          <cell r="F15" t="str">
            <v>750点以上</v>
          </cell>
          <cell r="G15" t="str">
            <v>750点以上</v>
          </cell>
          <cell r="H15" t="str">
            <v>900点以上</v>
          </cell>
          <cell r="I15" t="str">
            <v>900点以上</v>
          </cell>
          <cell r="J15" t="str">
            <v>900点以上</v>
          </cell>
          <cell r="K15" t="str">
            <v>簡易外</v>
          </cell>
          <cell r="L15" t="str">
            <v>簡易外</v>
          </cell>
        </row>
        <row r="16">
          <cell r="A16">
            <v>2</v>
          </cell>
          <cell r="B16" t="str">
            <v>建築一式工事</v>
          </cell>
          <cell r="C16" t="str">
            <v>－</v>
          </cell>
          <cell r="D16" t="str">
            <v>－</v>
          </cell>
          <cell r="E16" t="str">
            <v>－</v>
          </cell>
          <cell r="F16" t="str">
            <v>－</v>
          </cell>
          <cell r="G16" t="str">
            <v>－</v>
          </cell>
          <cell r="H16" t="str">
            <v>900点以上</v>
          </cell>
          <cell r="I16" t="str">
            <v>900点以上</v>
          </cell>
          <cell r="J16" t="str">
            <v>900点以上</v>
          </cell>
          <cell r="K16" t="str">
            <v>900点以上</v>
          </cell>
          <cell r="L16" t="str">
            <v>簡易外</v>
          </cell>
        </row>
        <row r="17">
          <cell r="A17">
            <v>3</v>
          </cell>
          <cell r="B17" t="str">
            <v>大工工事</v>
          </cell>
          <cell r="C17" t="str">
            <v>－</v>
          </cell>
          <cell r="D17" t="str">
            <v>－</v>
          </cell>
          <cell r="E17" t="str">
            <v>－</v>
          </cell>
          <cell r="F17" t="str">
            <v>－</v>
          </cell>
          <cell r="G17" t="str">
            <v>－</v>
          </cell>
          <cell r="H17" t="str">
            <v>－</v>
          </cell>
          <cell r="I17" t="str">
            <v>簡易外</v>
          </cell>
          <cell r="J17" t="str">
            <v>簡易外</v>
          </cell>
          <cell r="K17" t="str">
            <v>簡易外</v>
          </cell>
          <cell r="L17" t="str">
            <v>簡易外</v>
          </cell>
        </row>
        <row r="18">
          <cell r="A18">
            <v>4</v>
          </cell>
          <cell r="B18" t="str">
            <v>左官工事</v>
          </cell>
          <cell r="C18" t="str">
            <v>－</v>
          </cell>
          <cell r="D18" t="str">
            <v>－</v>
          </cell>
          <cell r="E18" t="str">
            <v>－</v>
          </cell>
          <cell r="F18" t="str">
            <v>－</v>
          </cell>
          <cell r="G18" t="str">
            <v>－</v>
          </cell>
          <cell r="H18" t="str">
            <v>－</v>
          </cell>
          <cell r="I18" t="str">
            <v>簡易外</v>
          </cell>
          <cell r="J18" t="str">
            <v>簡易外</v>
          </cell>
          <cell r="K18" t="str">
            <v>簡易外</v>
          </cell>
          <cell r="L18" t="str">
            <v>簡易外</v>
          </cell>
        </row>
        <row r="19">
          <cell r="A19">
            <v>5</v>
          </cell>
          <cell r="B19" t="str">
            <v>とび・土工・コンクリート工事</v>
          </cell>
          <cell r="C19" t="str">
            <v>－</v>
          </cell>
          <cell r="D19" t="str">
            <v>－</v>
          </cell>
          <cell r="E19" t="str">
            <v>－</v>
          </cell>
          <cell r="F19" t="str">
            <v>－</v>
          </cell>
          <cell r="G19" t="str">
            <v>－</v>
          </cell>
          <cell r="H19" t="str">
            <v>－</v>
          </cell>
          <cell r="I19" t="str">
            <v>簡易外</v>
          </cell>
          <cell r="J19" t="str">
            <v>簡易外</v>
          </cell>
          <cell r="K19" t="str">
            <v>簡易外</v>
          </cell>
          <cell r="L19" t="str">
            <v>簡易外</v>
          </cell>
        </row>
        <row r="20">
          <cell r="A20">
            <v>6</v>
          </cell>
          <cell r="B20" t="str">
            <v>石工事</v>
          </cell>
          <cell r="C20" t="str">
            <v>－</v>
          </cell>
          <cell r="D20" t="str">
            <v>－</v>
          </cell>
          <cell r="E20" t="str">
            <v>－</v>
          </cell>
          <cell r="F20" t="str">
            <v>－</v>
          </cell>
          <cell r="G20" t="str">
            <v>－</v>
          </cell>
          <cell r="H20" t="str">
            <v>－</v>
          </cell>
          <cell r="I20" t="str">
            <v>簡易外</v>
          </cell>
          <cell r="J20" t="str">
            <v>簡易外</v>
          </cell>
          <cell r="K20" t="str">
            <v>簡易外</v>
          </cell>
          <cell r="L20" t="str">
            <v>簡易外</v>
          </cell>
        </row>
        <row r="21">
          <cell r="A21">
            <v>7</v>
          </cell>
          <cell r="B21" t="str">
            <v>屋根工事</v>
          </cell>
          <cell r="C21" t="str">
            <v>－</v>
          </cell>
          <cell r="D21" t="str">
            <v>－</v>
          </cell>
          <cell r="E21" t="str">
            <v>－</v>
          </cell>
          <cell r="F21" t="str">
            <v>－</v>
          </cell>
          <cell r="G21" t="str">
            <v>－</v>
          </cell>
          <cell r="H21" t="str">
            <v>－</v>
          </cell>
          <cell r="I21" t="str">
            <v>簡易外</v>
          </cell>
          <cell r="J21" t="str">
            <v>簡易外</v>
          </cell>
          <cell r="K21" t="str">
            <v>簡易外</v>
          </cell>
          <cell r="L21" t="str">
            <v>簡易外</v>
          </cell>
        </row>
        <row r="22">
          <cell r="A22">
            <v>8</v>
          </cell>
          <cell r="B22" t="str">
            <v>電気工事</v>
          </cell>
          <cell r="C22" t="str">
            <v>－</v>
          </cell>
          <cell r="D22" t="str">
            <v>－</v>
          </cell>
          <cell r="E22" t="str">
            <v>－</v>
          </cell>
          <cell r="F22" t="str">
            <v>－</v>
          </cell>
          <cell r="G22" t="str">
            <v>－</v>
          </cell>
          <cell r="H22" t="str">
            <v>－</v>
          </cell>
          <cell r="I22" t="str">
            <v>－</v>
          </cell>
          <cell r="J22" t="str">
            <v>簡易外</v>
          </cell>
          <cell r="K22" t="str">
            <v>簡易外</v>
          </cell>
          <cell r="L22" t="str">
            <v>簡易外</v>
          </cell>
        </row>
        <row r="23">
          <cell r="A23">
            <v>9</v>
          </cell>
          <cell r="B23" t="str">
            <v>管工事</v>
          </cell>
          <cell r="C23" t="str">
            <v>－</v>
          </cell>
          <cell r="D23" t="str">
            <v>－</v>
          </cell>
          <cell r="E23" t="str">
            <v>－</v>
          </cell>
          <cell r="F23" t="str">
            <v>750点以上</v>
          </cell>
          <cell r="G23" t="str">
            <v>750点以上</v>
          </cell>
          <cell r="H23" t="str">
            <v>750点以上</v>
          </cell>
          <cell r="I23" t="str">
            <v>簡易外</v>
          </cell>
          <cell r="J23" t="str">
            <v>簡易外</v>
          </cell>
          <cell r="K23" t="str">
            <v>簡易外</v>
          </cell>
          <cell r="L23" t="str">
            <v>簡易外</v>
          </cell>
        </row>
        <row r="24">
          <cell r="A24">
            <v>10</v>
          </cell>
          <cell r="B24" t="str">
            <v>タイル・レンガ・ブロック工事</v>
          </cell>
          <cell r="C24" t="str">
            <v>－</v>
          </cell>
          <cell r="D24" t="str">
            <v>－</v>
          </cell>
          <cell r="E24" t="str">
            <v>－</v>
          </cell>
          <cell r="F24" t="str">
            <v>－</v>
          </cell>
          <cell r="G24" t="str">
            <v>－</v>
          </cell>
          <cell r="H24" t="str">
            <v>－</v>
          </cell>
          <cell r="I24" t="str">
            <v>簡易外</v>
          </cell>
          <cell r="J24" t="str">
            <v>簡易外</v>
          </cell>
          <cell r="K24" t="str">
            <v>簡易外</v>
          </cell>
          <cell r="L24" t="str">
            <v>簡易外</v>
          </cell>
        </row>
        <row r="25">
          <cell r="A25">
            <v>11</v>
          </cell>
          <cell r="B25" t="str">
            <v>鋼構造物工事</v>
          </cell>
          <cell r="C25" t="str">
            <v>－</v>
          </cell>
          <cell r="D25" t="str">
            <v>－</v>
          </cell>
          <cell r="E25" t="str">
            <v>－</v>
          </cell>
          <cell r="F25" t="str">
            <v>－</v>
          </cell>
          <cell r="G25" t="str">
            <v>－</v>
          </cell>
          <cell r="H25" t="str">
            <v>－</v>
          </cell>
          <cell r="I25" t="str">
            <v>簡易外</v>
          </cell>
          <cell r="J25" t="str">
            <v>簡易外</v>
          </cell>
          <cell r="K25" t="str">
            <v>簡易外</v>
          </cell>
          <cell r="L25" t="str">
            <v>簡易外</v>
          </cell>
        </row>
        <row r="26">
          <cell r="A26">
            <v>12</v>
          </cell>
          <cell r="B26" t="str">
            <v>鉄筋工事</v>
          </cell>
          <cell r="C26" t="str">
            <v>－</v>
          </cell>
          <cell r="D26" t="str">
            <v>－</v>
          </cell>
          <cell r="E26" t="str">
            <v>－</v>
          </cell>
          <cell r="F26" t="str">
            <v>－</v>
          </cell>
          <cell r="G26" t="str">
            <v>－</v>
          </cell>
          <cell r="H26" t="str">
            <v>－</v>
          </cell>
          <cell r="I26" t="str">
            <v>簡易外</v>
          </cell>
          <cell r="J26" t="str">
            <v>簡易外</v>
          </cell>
          <cell r="K26" t="str">
            <v>簡易外</v>
          </cell>
          <cell r="L26" t="str">
            <v>簡易外</v>
          </cell>
        </row>
        <row r="27">
          <cell r="A27">
            <v>13</v>
          </cell>
          <cell r="B27" t="str">
            <v>舗装工事</v>
          </cell>
          <cell r="C27" t="str">
            <v>－</v>
          </cell>
          <cell r="D27" t="str">
            <v>－</v>
          </cell>
          <cell r="E27" t="str">
            <v>850点以上</v>
          </cell>
          <cell r="F27" t="str">
            <v>850点以上</v>
          </cell>
          <cell r="G27" t="str">
            <v>850点以上</v>
          </cell>
          <cell r="H27" t="str">
            <v>850点以上</v>
          </cell>
          <cell r="I27" t="str">
            <v>850点以上</v>
          </cell>
          <cell r="J27" t="str">
            <v>簡易外</v>
          </cell>
          <cell r="K27" t="str">
            <v>簡易外</v>
          </cell>
          <cell r="L27" t="str">
            <v>簡易外</v>
          </cell>
        </row>
        <row r="28">
          <cell r="A28">
            <v>14</v>
          </cell>
          <cell r="B28" t="str">
            <v>しゅんせつ工事</v>
          </cell>
          <cell r="C28" t="str">
            <v>－</v>
          </cell>
          <cell r="D28" t="str">
            <v>－</v>
          </cell>
          <cell r="E28" t="str">
            <v>－</v>
          </cell>
          <cell r="F28" t="str">
            <v>－</v>
          </cell>
          <cell r="G28" t="str">
            <v>－</v>
          </cell>
          <cell r="H28" t="str">
            <v>－</v>
          </cell>
          <cell r="I28" t="str">
            <v>簡易外</v>
          </cell>
          <cell r="J28" t="str">
            <v>簡易外</v>
          </cell>
          <cell r="K28" t="str">
            <v>簡易外</v>
          </cell>
          <cell r="L28" t="str">
            <v>簡易外</v>
          </cell>
        </row>
        <row r="29">
          <cell r="A29">
            <v>15</v>
          </cell>
          <cell r="B29" t="str">
            <v>板金工事</v>
          </cell>
          <cell r="C29" t="str">
            <v>－</v>
          </cell>
          <cell r="D29" t="str">
            <v>－</v>
          </cell>
          <cell r="E29" t="str">
            <v>－</v>
          </cell>
          <cell r="F29" t="str">
            <v>－</v>
          </cell>
          <cell r="G29" t="str">
            <v>－</v>
          </cell>
          <cell r="H29" t="str">
            <v>－</v>
          </cell>
          <cell r="I29" t="str">
            <v>簡易外</v>
          </cell>
          <cell r="J29" t="str">
            <v>簡易外</v>
          </cell>
          <cell r="K29" t="str">
            <v>簡易外</v>
          </cell>
          <cell r="L29" t="str">
            <v>簡易外</v>
          </cell>
        </row>
        <row r="30">
          <cell r="A30">
            <v>16</v>
          </cell>
          <cell r="B30" t="str">
            <v>ガラス工事</v>
          </cell>
          <cell r="C30" t="str">
            <v>－</v>
          </cell>
          <cell r="D30" t="str">
            <v>－</v>
          </cell>
          <cell r="E30" t="str">
            <v>－</v>
          </cell>
          <cell r="F30" t="str">
            <v>－</v>
          </cell>
          <cell r="G30" t="str">
            <v>－</v>
          </cell>
          <cell r="H30" t="str">
            <v>－</v>
          </cell>
          <cell r="I30" t="str">
            <v>簡易外</v>
          </cell>
          <cell r="J30" t="str">
            <v>簡易外</v>
          </cell>
          <cell r="K30" t="str">
            <v>簡易外</v>
          </cell>
          <cell r="L30" t="str">
            <v>簡易外</v>
          </cell>
        </row>
        <row r="31">
          <cell r="A31">
            <v>17</v>
          </cell>
          <cell r="B31" t="str">
            <v>塗装工事</v>
          </cell>
          <cell r="C31" t="str">
            <v>－</v>
          </cell>
          <cell r="D31" t="str">
            <v>－</v>
          </cell>
          <cell r="E31" t="str">
            <v>－</v>
          </cell>
          <cell r="F31" t="str">
            <v>－</v>
          </cell>
          <cell r="G31" t="str">
            <v>－</v>
          </cell>
          <cell r="H31" t="str">
            <v>－</v>
          </cell>
          <cell r="I31" t="str">
            <v>簡易外</v>
          </cell>
          <cell r="J31" t="str">
            <v>簡易外</v>
          </cell>
          <cell r="K31" t="str">
            <v>簡易外</v>
          </cell>
          <cell r="L31" t="str">
            <v>簡易外</v>
          </cell>
        </row>
        <row r="32">
          <cell r="A32">
            <v>18</v>
          </cell>
          <cell r="B32" t="str">
            <v>防水工事</v>
          </cell>
          <cell r="C32" t="str">
            <v>－</v>
          </cell>
          <cell r="D32" t="str">
            <v>－</v>
          </cell>
          <cell r="E32" t="str">
            <v>－</v>
          </cell>
          <cell r="F32" t="str">
            <v>－</v>
          </cell>
          <cell r="G32" t="str">
            <v>－</v>
          </cell>
          <cell r="H32" t="str">
            <v>－</v>
          </cell>
          <cell r="I32" t="str">
            <v>簡易外</v>
          </cell>
          <cell r="J32" t="str">
            <v>簡易外</v>
          </cell>
          <cell r="K32" t="str">
            <v>簡易外</v>
          </cell>
          <cell r="L32" t="str">
            <v>簡易外</v>
          </cell>
        </row>
        <row r="33">
          <cell r="A33">
            <v>19</v>
          </cell>
          <cell r="B33" t="str">
            <v>内装仕上工事</v>
          </cell>
          <cell r="C33" t="str">
            <v>－</v>
          </cell>
          <cell r="D33" t="str">
            <v>－</v>
          </cell>
          <cell r="E33" t="str">
            <v>－</v>
          </cell>
          <cell r="F33" t="str">
            <v>－</v>
          </cell>
          <cell r="G33" t="str">
            <v>－</v>
          </cell>
          <cell r="H33" t="str">
            <v>－</v>
          </cell>
          <cell r="I33" t="str">
            <v>簡易外</v>
          </cell>
          <cell r="J33" t="str">
            <v>簡易外</v>
          </cell>
          <cell r="K33" t="str">
            <v>簡易外</v>
          </cell>
          <cell r="L33" t="str">
            <v>簡易外</v>
          </cell>
        </row>
        <row r="34">
          <cell r="A34">
            <v>20</v>
          </cell>
          <cell r="B34" t="str">
            <v>機械器具設置工事</v>
          </cell>
          <cell r="C34" t="str">
            <v>－</v>
          </cell>
          <cell r="D34" t="str">
            <v>－</v>
          </cell>
          <cell r="E34" t="str">
            <v>－</v>
          </cell>
          <cell r="F34" t="str">
            <v>－</v>
          </cell>
          <cell r="G34" t="str">
            <v>－</v>
          </cell>
          <cell r="H34" t="str">
            <v>－</v>
          </cell>
          <cell r="I34" t="str">
            <v>簡易外</v>
          </cell>
          <cell r="J34" t="str">
            <v>簡易外</v>
          </cell>
          <cell r="K34" t="str">
            <v>簡易外</v>
          </cell>
          <cell r="L34" t="str">
            <v>簡易外</v>
          </cell>
        </row>
        <row r="35">
          <cell r="A35">
            <v>21</v>
          </cell>
          <cell r="B35" t="str">
            <v>熱絶縁工事</v>
          </cell>
          <cell r="C35" t="str">
            <v>－</v>
          </cell>
          <cell r="D35" t="str">
            <v>－</v>
          </cell>
          <cell r="E35" t="str">
            <v>－</v>
          </cell>
          <cell r="F35" t="str">
            <v>－</v>
          </cell>
          <cell r="G35" t="str">
            <v>－</v>
          </cell>
          <cell r="H35" t="str">
            <v>－</v>
          </cell>
          <cell r="I35" t="str">
            <v>簡易外</v>
          </cell>
          <cell r="J35" t="str">
            <v>簡易外</v>
          </cell>
          <cell r="K35" t="str">
            <v>簡易外</v>
          </cell>
          <cell r="L35" t="str">
            <v>簡易外</v>
          </cell>
        </row>
        <row r="36">
          <cell r="A36">
            <v>22</v>
          </cell>
          <cell r="B36" t="str">
            <v>電気通信工事</v>
          </cell>
          <cell r="C36" t="str">
            <v>－</v>
          </cell>
          <cell r="D36" t="str">
            <v>－</v>
          </cell>
          <cell r="E36" t="str">
            <v>－</v>
          </cell>
          <cell r="F36" t="str">
            <v>－</v>
          </cell>
          <cell r="G36" t="str">
            <v>－</v>
          </cell>
          <cell r="H36" t="str">
            <v>－</v>
          </cell>
          <cell r="I36" t="str">
            <v>簡易外</v>
          </cell>
          <cell r="J36" t="str">
            <v>簡易外</v>
          </cell>
          <cell r="K36" t="str">
            <v>簡易外</v>
          </cell>
          <cell r="L36" t="str">
            <v>簡易外</v>
          </cell>
        </row>
        <row r="37">
          <cell r="A37">
            <v>23</v>
          </cell>
          <cell r="B37" t="str">
            <v>造園工事</v>
          </cell>
          <cell r="C37" t="str">
            <v>－</v>
          </cell>
          <cell r="D37" t="str">
            <v>－</v>
          </cell>
          <cell r="E37" t="str">
            <v>－</v>
          </cell>
          <cell r="F37" t="str">
            <v>－</v>
          </cell>
          <cell r="G37" t="str">
            <v>－</v>
          </cell>
          <cell r="H37" t="str">
            <v>－</v>
          </cell>
          <cell r="I37" t="str">
            <v>簡易外</v>
          </cell>
          <cell r="J37" t="str">
            <v>簡易外</v>
          </cell>
          <cell r="K37" t="str">
            <v>簡易外</v>
          </cell>
          <cell r="L37" t="str">
            <v>簡易外</v>
          </cell>
        </row>
        <row r="38">
          <cell r="A38">
            <v>24</v>
          </cell>
          <cell r="B38" t="str">
            <v>さく井工事</v>
          </cell>
          <cell r="C38" t="str">
            <v>－</v>
          </cell>
          <cell r="D38" t="str">
            <v>－</v>
          </cell>
          <cell r="E38" t="str">
            <v>－</v>
          </cell>
          <cell r="F38" t="str">
            <v>－</v>
          </cell>
          <cell r="G38" t="str">
            <v>－</v>
          </cell>
          <cell r="H38" t="str">
            <v>－</v>
          </cell>
          <cell r="I38" t="str">
            <v>簡易外</v>
          </cell>
          <cell r="J38" t="str">
            <v>簡易外</v>
          </cell>
          <cell r="K38" t="str">
            <v>簡易外</v>
          </cell>
          <cell r="L38" t="str">
            <v>簡易外</v>
          </cell>
        </row>
        <row r="39">
          <cell r="A39">
            <v>25</v>
          </cell>
          <cell r="B39" t="str">
            <v>建具工事</v>
          </cell>
          <cell r="C39" t="str">
            <v>－</v>
          </cell>
          <cell r="D39" t="str">
            <v>－</v>
          </cell>
          <cell r="E39" t="str">
            <v>－</v>
          </cell>
          <cell r="F39" t="str">
            <v>－</v>
          </cell>
          <cell r="G39" t="str">
            <v>－</v>
          </cell>
          <cell r="H39" t="str">
            <v>－</v>
          </cell>
          <cell r="I39" t="str">
            <v>簡易外</v>
          </cell>
          <cell r="J39" t="str">
            <v>簡易外</v>
          </cell>
          <cell r="K39" t="str">
            <v>簡易外</v>
          </cell>
          <cell r="L39" t="str">
            <v>簡易外</v>
          </cell>
        </row>
        <row r="40">
          <cell r="A40">
            <v>26</v>
          </cell>
          <cell r="B40" t="str">
            <v>水道施設工事</v>
          </cell>
          <cell r="C40" t="str">
            <v>－</v>
          </cell>
          <cell r="D40" t="str">
            <v>－</v>
          </cell>
          <cell r="E40" t="str">
            <v>－</v>
          </cell>
          <cell r="F40" t="str">
            <v>－</v>
          </cell>
          <cell r="G40" t="str">
            <v>800点以上</v>
          </cell>
          <cell r="H40" t="str">
            <v>800点以上</v>
          </cell>
          <cell r="I40" t="str">
            <v>800点以上</v>
          </cell>
          <cell r="J40" t="str">
            <v>簡易外</v>
          </cell>
          <cell r="K40" t="str">
            <v>簡易外</v>
          </cell>
          <cell r="L40" t="str">
            <v>簡易外</v>
          </cell>
        </row>
        <row r="41">
          <cell r="A41">
            <v>27</v>
          </cell>
          <cell r="B41" t="str">
            <v>消防施設工事</v>
          </cell>
          <cell r="C41" t="str">
            <v>－</v>
          </cell>
          <cell r="D41" t="str">
            <v>－</v>
          </cell>
          <cell r="E41" t="str">
            <v>－</v>
          </cell>
          <cell r="F41" t="str">
            <v>－</v>
          </cell>
          <cell r="G41" t="str">
            <v>－</v>
          </cell>
          <cell r="H41" t="str">
            <v>－</v>
          </cell>
          <cell r="I41" t="str">
            <v>簡易外</v>
          </cell>
          <cell r="J41" t="str">
            <v>簡易外</v>
          </cell>
          <cell r="K41" t="str">
            <v>簡易外</v>
          </cell>
          <cell r="L41" t="str">
            <v>簡易外</v>
          </cell>
        </row>
        <row r="42">
          <cell r="A42">
            <v>28</v>
          </cell>
          <cell r="B42" t="str">
            <v>清掃施設工事</v>
          </cell>
          <cell r="C42" t="str">
            <v>－</v>
          </cell>
          <cell r="D42" t="str">
            <v>－</v>
          </cell>
          <cell r="E42" t="str">
            <v>－</v>
          </cell>
          <cell r="F42" t="str">
            <v>－</v>
          </cell>
          <cell r="G42" t="str">
            <v>－</v>
          </cell>
          <cell r="H42" t="str">
            <v>－</v>
          </cell>
          <cell r="I42" t="str">
            <v>簡易外</v>
          </cell>
          <cell r="J42" t="str">
            <v>簡易外</v>
          </cell>
          <cell r="K42" t="str">
            <v>簡易外</v>
          </cell>
          <cell r="L42" t="str">
            <v>簡易外</v>
          </cell>
        </row>
        <row r="43">
          <cell r="A43">
            <v>29</v>
          </cell>
          <cell r="B43" t="str">
            <v>設計測量業務</v>
          </cell>
          <cell r="C43" t="str">
            <v>－</v>
          </cell>
          <cell r="D43" t="str">
            <v>－</v>
          </cell>
          <cell r="E43" t="str">
            <v>－</v>
          </cell>
          <cell r="F43" t="str">
            <v>－</v>
          </cell>
          <cell r="G43" t="str">
            <v>－</v>
          </cell>
          <cell r="H43" t="str">
            <v>－</v>
          </cell>
          <cell r="I43" t="str">
            <v>－</v>
          </cell>
          <cell r="J43" t="str">
            <v>－</v>
          </cell>
          <cell r="K43" t="str">
            <v>－</v>
          </cell>
          <cell r="L43" t="str">
            <v>－</v>
          </cell>
        </row>
        <row r="44">
          <cell r="A44">
            <v>30</v>
          </cell>
          <cell r="B44" t="str">
            <v>業務</v>
          </cell>
          <cell r="C44" t="str">
            <v>－</v>
          </cell>
          <cell r="D44" t="str">
            <v>－</v>
          </cell>
          <cell r="E44" t="str">
            <v>－</v>
          </cell>
          <cell r="F44" t="str">
            <v>－</v>
          </cell>
          <cell r="G44" t="str">
            <v>－</v>
          </cell>
          <cell r="H44" t="str">
            <v>－</v>
          </cell>
          <cell r="I44" t="str">
            <v>－</v>
          </cell>
          <cell r="J44" t="str">
            <v>－</v>
          </cell>
          <cell r="K44" t="str">
            <v>－</v>
          </cell>
          <cell r="L44" t="str">
            <v>－</v>
          </cell>
        </row>
        <row r="45">
          <cell r="A45">
            <v>31</v>
          </cell>
          <cell r="B45" t="str">
            <v>下水道工事</v>
          </cell>
          <cell r="C45" t="str">
            <v>－</v>
          </cell>
          <cell r="D45" t="str">
            <v>－</v>
          </cell>
          <cell r="E45" t="str">
            <v>－</v>
          </cell>
          <cell r="F45" t="str">
            <v>750点以上</v>
          </cell>
          <cell r="G45" t="str">
            <v>750点以上</v>
          </cell>
          <cell r="H45" t="str">
            <v>900点以上</v>
          </cell>
          <cell r="I45" t="str">
            <v>900点以上</v>
          </cell>
          <cell r="J45" t="str">
            <v>900点以上</v>
          </cell>
          <cell r="K45" t="str">
            <v>簡易外</v>
          </cell>
          <cell r="L45" t="str">
            <v>簡易外</v>
          </cell>
        </row>
        <row r="48">
          <cell r="A48">
            <v>1</v>
          </cell>
          <cell r="B48" t="str">
            <v>土木一式工事</v>
          </cell>
          <cell r="C48">
            <v>1</v>
          </cell>
          <cell r="D48">
            <v>0</v>
          </cell>
          <cell r="E48">
            <v>0</v>
          </cell>
          <cell r="F48">
            <v>0</v>
          </cell>
          <cell r="G48">
            <v>0</v>
          </cell>
          <cell r="H48">
            <v>0</v>
          </cell>
          <cell r="I48">
            <v>0</v>
          </cell>
          <cell r="J48">
            <v>0</v>
          </cell>
          <cell r="K48">
            <v>0</v>
          </cell>
          <cell r="L48">
            <v>0</v>
          </cell>
        </row>
        <row r="49">
          <cell r="A49">
            <v>2</v>
          </cell>
          <cell r="B49" t="str">
            <v>建築一式工事</v>
          </cell>
          <cell r="C49">
            <v>1</v>
          </cell>
          <cell r="D49">
            <v>1</v>
          </cell>
          <cell r="E49">
            <v>0</v>
          </cell>
          <cell r="F49">
            <v>0</v>
          </cell>
          <cell r="G49">
            <v>0</v>
          </cell>
          <cell r="H49">
            <v>0</v>
          </cell>
          <cell r="I49">
            <v>0</v>
          </cell>
          <cell r="J49">
            <v>0</v>
          </cell>
          <cell r="K49">
            <v>0</v>
          </cell>
          <cell r="L49">
            <v>0</v>
          </cell>
        </row>
        <row r="50">
          <cell r="A50">
            <v>3</v>
          </cell>
          <cell r="B50" t="str">
            <v>大工工事</v>
          </cell>
          <cell r="C50">
            <v>1</v>
          </cell>
          <cell r="D50">
            <v>1</v>
          </cell>
          <cell r="E50">
            <v>0</v>
          </cell>
          <cell r="F50">
            <v>0</v>
          </cell>
          <cell r="G50">
            <v>0</v>
          </cell>
          <cell r="H50">
            <v>0</v>
          </cell>
          <cell r="I50">
            <v>0</v>
          </cell>
          <cell r="J50">
            <v>0</v>
          </cell>
          <cell r="K50">
            <v>0</v>
          </cell>
          <cell r="L50">
            <v>0</v>
          </cell>
        </row>
        <row r="51">
          <cell r="A51">
            <v>4</v>
          </cell>
          <cell r="B51" t="str">
            <v>左官工事</v>
          </cell>
          <cell r="C51">
            <v>1</v>
          </cell>
          <cell r="D51">
            <v>1</v>
          </cell>
          <cell r="E51">
            <v>0</v>
          </cell>
          <cell r="F51">
            <v>0</v>
          </cell>
          <cell r="G51">
            <v>0</v>
          </cell>
          <cell r="H51">
            <v>0</v>
          </cell>
          <cell r="I51">
            <v>0</v>
          </cell>
          <cell r="J51">
            <v>0</v>
          </cell>
          <cell r="K51">
            <v>0</v>
          </cell>
          <cell r="L51">
            <v>0</v>
          </cell>
        </row>
        <row r="52">
          <cell r="A52">
            <v>5</v>
          </cell>
          <cell r="B52" t="str">
            <v>とび・土工・コンクリート工事</v>
          </cell>
          <cell r="C52">
            <v>1</v>
          </cell>
          <cell r="D52">
            <v>1</v>
          </cell>
          <cell r="E52">
            <v>0</v>
          </cell>
          <cell r="F52">
            <v>0</v>
          </cell>
          <cell r="G52">
            <v>0</v>
          </cell>
          <cell r="H52">
            <v>0</v>
          </cell>
          <cell r="I52">
            <v>0</v>
          </cell>
          <cell r="J52">
            <v>0</v>
          </cell>
          <cell r="K52">
            <v>0</v>
          </cell>
          <cell r="L52">
            <v>0</v>
          </cell>
        </row>
        <row r="53">
          <cell r="A53">
            <v>6</v>
          </cell>
          <cell r="B53" t="str">
            <v>石工事</v>
          </cell>
          <cell r="C53">
            <v>1</v>
          </cell>
          <cell r="D53">
            <v>1</v>
          </cell>
          <cell r="E53">
            <v>0</v>
          </cell>
          <cell r="F53">
            <v>0</v>
          </cell>
          <cell r="G53">
            <v>0</v>
          </cell>
          <cell r="H53">
            <v>0</v>
          </cell>
          <cell r="I53">
            <v>0</v>
          </cell>
          <cell r="J53">
            <v>0</v>
          </cell>
          <cell r="K53">
            <v>0</v>
          </cell>
          <cell r="L53">
            <v>0</v>
          </cell>
        </row>
        <row r="54">
          <cell r="A54">
            <v>7</v>
          </cell>
          <cell r="B54" t="str">
            <v>屋根工事</v>
          </cell>
          <cell r="C54">
            <v>1</v>
          </cell>
          <cell r="D54">
            <v>1</v>
          </cell>
          <cell r="E54">
            <v>0</v>
          </cell>
          <cell r="F54">
            <v>0</v>
          </cell>
          <cell r="G54">
            <v>0</v>
          </cell>
          <cell r="H54">
            <v>0</v>
          </cell>
          <cell r="I54">
            <v>0</v>
          </cell>
          <cell r="J54">
            <v>0</v>
          </cell>
          <cell r="K54">
            <v>0</v>
          </cell>
          <cell r="L54">
            <v>0</v>
          </cell>
        </row>
        <row r="55">
          <cell r="A55">
            <v>8</v>
          </cell>
          <cell r="B55" t="str">
            <v>電気工事</v>
          </cell>
          <cell r="C55">
            <v>1</v>
          </cell>
          <cell r="D55">
            <v>1</v>
          </cell>
          <cell r="E55">
            <v>0</v>
          </cell>
          <cell r="F55">
            <v>0</v>
          </cell>
          <cell r="G55">
            <v>0</v>
          </cell>
          <cell r="H55">
            <v>0</v>
          </cell>
          <cell r="I55">
            <v>0</v>
          </cell>
          <cell r="J55">
            <v>0</v>
          </cell>
          <cell r="K55">
            <v>0</v>
          </cell>
          <cell r="L55">
            <v>0</v>
          </cell>
        </row>
        <row r="56">
          <cell r="A56">
            <v>9</v>
          </cell>
          <cell r="B56" t="str">
            <v>管工事</v>
          </cell>
          <cell r="C56">
            <v>1</v>
          </cell>
          <cell r="D56">
            <v>1</v>
          </cell>
          <cell r="E56">
            <v>0</v>
          </cell>
          <cell r="F56">
            <v>0</v>
          </cell>
          <cell r="G56">
            <v>0</v>
          </cell>
          <cell r="H56">
            <v>0</v>
          </cell>
          <cell r="I56">
            <v>0</v>
          </cell>
          <cell r="J56">
            <v>0</v>
          </cell>
          <cell r="K56">
            <v>0</v>
          </cell>
          <cell r="L56">
            <v>0</v>
          </cell>
        </row>
        <row r="57">
          <cell r="A57">
            <v>10</v>
          </cell>
          <cell r="B57" t="str">
            <v>タイル・レンガ・ブロック工事</v>
          </cell>
          <cell r="C57">
            <v>1</v>
          </cell>
          <cell r="D57">
            <v>1</v>
          </cell>
          <cell r="E57">
            <v>0</v>
          </cell>
          <cell r="F57">
            <v>0</v>
          </cell>
          <cell r="G57">
            <v>0</v>
          </cell>
          <cell r="H57">
            <v>0</v>
          </cell>
          <cell r="I57">
            <v>0</v>
          </cell>
          <cell r="J57">
            <v>0</v>
          </cell>
          <cell r="K57">
            <v>0</v>
          </cell>
          <cell r="L57">
            <v>0</v>
          </cell>
        </row>
        <row r="58">
          <cell r="A58">
            <v>11</v>
          </cell>
          <cell r="B58" t="str">
            <v>鋼構造物工事</v>
          </cell>
          <cell r="C58">
            <v>1</v>
          </cell>
          <cell r="D58">
            <v>1</v>
          </cell>
          <cell r="E58">
            <v>0</v>
          </cell>
          <cell r="F58">
            <v>0</v>
          </cell>
          <cell r="G58">
            <v>0</v>
          </cell>
          <cell r="H58">
            <v>0</v>
          </cell>
          <cell r="I58">
            <v>0</v>
          </cell>
          <cell r="J58">
            <v>0</v>
          </cell>
          <cell r="K58">
            <v>0</v>
          </cell>
          <cell r="L58">
            <v>0</v>
          </cell>
        </row>
        <row r="59">
          <cell r="A59">
            <v>12</v>
          </cell>
          <cell r="B59" t="str">
            <v>鉄筋工事</v>
          </cell>
          <cell r="C59">
            <v>1</v>
          </cell>
          <cell r="D59">
            <v>1</v>
          </cell>
          <cell r="E59">
            <v>0</v>
          </cell>
          <cell r="F59">
            <v>0</v>
          </cell>
          <cell r="G59">
            <v>0</v>
          </cell>
          <cell r="H59">
            <v>0</v>
          </cell>
          <cell r="I59">
            <v>0</v>
          </cell>
          <cell r="J59">
            <v>0</v>
          </cell>
          <cell r="K59">
            <v>0</v>
          </cell>
          <cell r="L59">
            <v>0</v>
          </cell>
        </row>
        <row r="60">
          <cell r="A60">
            <v>13</v>
          </cell>
          <cell r="B60" t="str">
            <v>舗装工事</v>
          </cell>
          <cell r="C60">
            <v>1</v>
          </cell>
          <cell r="D60">
            <v>0</v>
          </cell>
          <cell r="E60">
            <v>0</v>
          </cell>
          <cell r="F60">
            <v>0</v>
          </cell>
          <cell r="G60">
            <v>0</v>
          </cell>
          <cell r="H60">
            <v>0</v>
          </cell>
          <cell r="I60">
            <v>0</v>
          </cell>
          <cell r="J60">
            <v>0</v>
          </cell>
          <cell r="K60">
            <v>0</v>
          </cell>
          <cell r="L60">
            <v>0</v>
          </cell>
        </row>
        <row r="61">
          <cell r="A61">
            <v>14</v>
          </cell>
          <cell r="B61" t="str">
            <v>しゅんせつ工事</v>
          </cell>
          <cell r="C61">
            <v>1</v>
          </cell>
          <cell r="D61">
            <v>1</v>
          </cell>
          <cell r="E61">
            <v>0</v>
          </cell>
          <cell r="F61">
            <v>0</v>
          </cell>
          <cell r="G61">
            <v>0</v>
          </cell>
          <cell r="H61">
            <v>0</v>
          </cell>
          <cell r="I61">
            <v>0</v>
          </cell>
          <cell r="J61">
            <v>0</v>
          </cell>
          <cell r="K61">
            <v>0</v>
          </cell>
          <cell r="L61">
            <v>0</v>
          </cell>
        </row>
        <row r="62">
          <cell r="A62">
            <v>15</v>
          </cell>
          <cell r="B62" t="str">
            <v>板金工事</v>
          </cell>
          <cell r="C62">
            <v>1</v>
          </cell>
          <cell r="D62">
            <v>1</v>
          </cell>
          <cell r="E62">
            <v>0</v>
          </cell>
          <cell r="F62">
            <v>0</v>
          </cell>
          <cell r="G62">
            <v>0</v>
          </cell>
          <cell r="H62">
            <v>0</v>
          </cell>
          <cell r="I62">
            <v>0</v>
          </cell>
          <cell r="J62">
            <v>0</v>
          </cell>
          <cell r="K62">
            <v>0</v>
          </cell>
          <cell r="L62">
            <v>0</v>
          </cell>
        </row>
        <row r="63">
          <cell r="A63">
            <v>16</v>
          </cell>
          <cell r="B63" t="str">
            <v>ガラス工事</v>
          </cell>
          <cell r="C63">
            <v>1</v>
          </cell>
          <cell r="D63">
            <v>1</v>
          </cell>
          <cell r="E63">
            <v>0</v>
          </cell>
          <cell r="F63">
            <v>0</v>
          </cell>
          <cell r="G63">
            <v>0</v>
          </cell>
          <cell r="H63">
            <v>0</v>
          </cell>
          <cell r="I63">
            <v>0</v>
          </cell>
          <cell r="J63">
            <v>0</v>
          </cell>
          <cell r="K63">
            <v>0</v>
          </cell>
          <cell r="L63">
            <v>0</v>
          </cell>
        </row>
        <row r="64">
          <cell r="A64">
            <v>17</v>
          </cell>
          <cell r="B64" t="str">
            <v>塗装工事</v>
          </cell>
          <cell r="C64">
            <v>1</v>
          </cell>
          <cell r="D64">
            <v>1</v>
          </cell>
          <cell r="E64">
            <v>0</v>
          </cell>
          <cell r="F64">
            <v>0</v>
          </cell>
          <cell r="G64">
            <v>0</v>
          </cell>
          <cell r="H64">
            <v>0</v>
          </cell>
          <cell r="I64">
            <v>0</v>
          </cell>
          <cell r="J64">
            <v>0</v>
          </cell>
          <cell r="K64">
            <v>0</v>
          </cell>
          <cell r="L64">
            <v>0</v>
          </cell>
        </row>
        <row r="65">
          <cell r="A65">
            <v>18</v>
          </cell>
          <cell r="B65" t="str">
            <v>防水工事</v>
          </cell>
          <cell r="C65">
            <v>1</v>
          </cell>
          <cell r="D65">
            <v>1</v>
          </cell>
          <cell r="E65">
            <v>0</v>
          </cell>
          <cell r="F65">
            <v>0</v>
          </cell>
          <cell r="G65">
            <v>0</v>
          </cell>
          <cell r="H65">
            <v>0</v>
          </cell>
          <cell r="I65">
            <v>0</v>
          </cell>
          <cell r="J65">
            <v>0</v>
          </cell>
          <cell r="K65">
            <v>0</v>
          </cell>
          <cell r="L65">
            <v>0</v>
          </cell>
        </row>
        <row r="66">
          <cell r="A66">
            <v>19</v>
          </cell>
          <cell r="B66" t="str">
            <v>内装仕上工事</v>
          </cell>
          <cell r="C66">
            <v>1</v>
          </cell>
          <cell r="D66">
            <v>1</v>
          </cell>
          <cell r="E66">
            <v>0</v>
          </cell>
          <cell r="F66">
            <v>0</v>
          </cell>
          <cell r="G66">
            <v>0</v>
          </cell>
          <cell r="H66">
            <v>0</v>
          </cell>
          <cell r="I66">
            <v>0</v>
          </cell>
          <cell r="J66">
            <v>0</v>
          </cell>
          <cell r="K66">
            <v>0</v>
          </cell>
          <cell r="L66">
            <v>0</v>
          </cell>
        </row>
        <row r="67">
          <cell r="A67">
            <v>20</v>
          </cell>
          <cell r="B67" t="str">
            <v>機械器具設置工事</v>
          </cell>
          <cell r="C67">
            <v>1</v>
          </cell>
          <cell r="D67">
            <v>1</v>
          </cell>
          <cell r="E67">
            <v>0</v>
          </cell>
          <cell r="F67">
            <v>0</v>
          </cell>
          <cell r="G67">
            <v>0</v>
          </cell>
          <cell r="H67">
            <v>0</v>
          </cell>
          <cell r="I67">
            <v>0</v>
          </cell>
          <cell r="J67">
            <v>0</v>
          </cell>
          <cell r="K67">
            <v>0</v>
          </cell>
          <cell r="L67">
            <v>0</v>
          </cell>
        </row>
        <row r="68">
          <cell r="A68">
            <v>21</v>
          </cell>
          <cell r="B68" t="str">
            <v>熱絶縁工事</v>
          </cell>
          <cell r="C68">
            <v>1</v>
          </cell>
          <cell r="D68">
            <v>1</v>
          </cell>
          <cell r="E68">
            <v>0</v>
          </cell>
          <cell r="F68">
            <v>0</v>
          </cell>
          <cell r="G68">
            <v>0</v>
          </cell>
          <cell r="H68">
            <v>0</v>
          </cell>
          <cell r="I68">
            <v>0</v>
          </cell>
          <cell r="J68">
            <v>0</v>
          </cell>
          <cell r="K68">
            <v>0</v>
          </cell>
          <cell r="L68">
            <v>0</v>
          </cell>
        </row>
        <row r="69">
          <cell r="A69">
            <v>22</v>
          </cell>
          <cell r="B69" t="str">
            <v>電気通信工事</v>
          </cell>
          <cell r="C69">
            <v>1</v>
          </cell>
          <cell r="D69">
            <v>1</v>
          </cell>
          <cell r="E69">
            <v>0</v>
          </cell>
          <cell r="F69">
            <v>0</v>
          </cell>
          <cell r="G69">
            <v>0</v>
          </cell>
          <cell r="H69">
            <v>0</v>
          </cell>
          <cell r="I69">
            <v>0</v>
          </cell>
          <cell r="J69">
            <v>0</v>
          </cell>
          <cell r="K69">
            <v>0</v>
          </cell>
          <cell r="L69">
            <v>0</v>
          </cell>
        </row>
        <row r="70">
          <cell r="A70">
            <v>23</v>
          </cell>
          <cell r="B70" t="str">
            <v>造園工事</v>
          </cell>
          <cell r="C70">
            <v>1</v>
          </cell>
          <cell r="D70">
            <v>1</v>
          </cell>
          <cell r="E70">
            <v>0</v>
          </cell>
          <cell r="F70">
            <v>0</v>
          </cell>
          <cell r="G70">
            <v>0</v>
          </cell>
          <cell r="H70">
            <v>0</v>
          </cell>
          <cell r="I70">
            <v>0</v>
          </cell>
          <cell r="J70">
            <v>0</v>
          </cell>
          <cell r="K70">
            <v>0</v>
          </cell>
          <cell r="L70">
            <v>0</v>
          </cell>
        </row>
        <row r="71">
          <cell r="A71">
            <v>24</v>
          </cell>
          <cell r="B71" t="str">
            <v>さく井工事</v>
          </cell>
          <cell r="C71">
            <v>1</v>
          </cell>
          <cell r="D71">
            <v>1</v>
          </cell>
          <cell r="E71">
            <v>0</v>
          </cell>
          <cell r="F71">
            <v>0</v>
          </cell>
          <cell r="G71">
            <v>0</v>
          </cell>
          <cell r="H71">
            <v>0</v>
          </cell>
          <cell r="I71">
            <v>0</v>
          </cell>
          <cell r="J71">
            <v>0</v>
          </cell>
          <cell r="K71">
            <v>0</v>
          </cell>
          <cell r="L71">
            <v>0</v>
          </cell>
        </row>
        <row r="72">
          <cell r="A72">
            <v>25</v>
          </cell>
          <cell r="B72" t="str">
            <v>建具工事</v>
          </cell>
          <cell r="C72">
            <v>1</v>
          </cell>
          <cell r="D72">
            <v>1</v>
          </cell>
          <cell r="E72">
            <v>0</v>
          </cell>
          <cell r="F72">
            <v>0</v>
          </cell>
          <cell r="G72">
            <v>0</v>
          </cell>
          <cell r="H72">
            <v>0</v>
          </cell>
          <cell r="I72">
            <v>0</v>
          </cell>
          <cell r="J72">
            <v>0</v>
          </cell>
          <cell r="K72">
            <v>0</v>
          </cell>
          <cell r="L72">
            <v>0</v>
          </cell>
        </row>
        <row r="73">
          <cell r="A73">
            <v>26</v>
          </cell>
          <cell r="B73" t="str">
            <v>水道施設工事</v>
          </cell>
          <cell r="C73">
            <v>1</v>
          </cell>
          <cell r="D73">
            <v>0</v>
          </cell>
          <cell r="E73">
            <v>0</v>
          </cell>
          <cell r="F73">
            <v>0</v>
          </cell>
          <cell r="G73">
            <v>0</v>
          </cell>
          <cell r="H73">
            <v>0</v>
          </cell>
          <cell r="I73">
            <v>0</v>
          </cell>
          <cell r="J73">
            <v>0</v>
          </cell>
          <cell r="K73">
            <v>0</v>
          </cell>
          <cell r="L73">
            <v>0</v>
          </cell>
        </row>
        <row r="74">
          <cell r="A74">
            <v>27</v>
          </cell>
          <cell r="B74" t="str">
            <v>消防施設工事</v>
          </cell>
          <cell r="C74">
            <v>1</v>
          </cell>
          <cell r="D74">
            <v>1</v>
          </cell>
          <cell r="E74">
            <v>0</v>
          </cell>
          <cell r="F74">
            <v>0</v>
          </cell>
          <cell r="G74">
            <v>0</v>
          </cell>
          <cell r="H74">
            <v>0</v>
          </cell>
          <cell r="I74">
            <v>0</v>
          </cell>
          <cell r="J74">
            <v>0</v>
          </cell>
          <cell r="K74">
            <v>0</v>
          </cell>
          <cell r="L74">
            <v>0</v>
          </cell>
        </row>
        <row r="75">
          <cell r="A75">
            <v>28</v>
          </cell>
          <cell r="B75" t="str">
            <v>清掃施設工事</v>
          </cell>
          <cell r="C75">
            <v>1</v>
          </cell>
          <cell r="D75">
            <v>1</v>
          </cell>
          <cell r="E75">
            <v>0</v>
          </cell>
          <cell r="F75">
            <v>0</v>
          </cell>
          <cell r="G75">
            <v>0</v>
          </cell>
          <cell r="H75">
            <v>0</v>
          </cell>
          <cell r="I75">
            <v>0</v>
          </cell>
          <cell r="J75">
            <v>0</v>
          </cell>
          <cell r="K75">
            <v>0</v>
          </cell>
          <cell r="L75">
            <v>0</v>
          </cell>
        </row>
        <row r="76">
          <cell r="A76">
            <v>29</v>
          </cell>
          <cell r="B76" t="str">
            <v>設計測量業務</v>
          </cell>
          <cell r="C76">
            <v>0</v>
          </cell>
          <cell r="D76">
            <v>0</v>
          </cell>
          <cell r="E76">
            <v>0</v>
          </cell>
          <cell r="F76">
            <v>0</v>
          </cell>
          <cell r="G76">
            <v>0</v>
          </cell>
          <cell r="H76">
            <v>0</v>
          </cell>
          <cell r="I76">
            <v>0</v>
          </cell>
          <cell r="J76">
            <v>0</v>
          </cell>
          <cell r="K76">
            <v>0</v>
          </cell>
          <cell r="L76">
            <v>0</v>
          </cell>
        </row>
        <row r="77">
          <cell r="A77">
            <v>30</v>
          </cell>
          <cell r="B77" t="str">
            <v>業務</v>
          </cell>
          <cell r="C77">
            <v>0</v>
          </cell>
          <cell r="D77">
            <v>0</v>
          </cell>
          <cell r="E77">
            <v>0</v>
          </cell>
          <cell r="F77">
            <v>0</v>
          </cell>
          <cell r="G77">
            <v>0</v>
          </cell>
          <cell r="H77">
            <v>0</v>
          </cell>
          <cell r="I77">
            <v>0</v>
          </cell>
          <cell r="J77">
            <v>0</v>
          </cell>
          <cell r="K77">
            <v>0</v>
          </cell>
          <cell r="L77">
            <v>0</v>
          </cell>
        </row>
        <row r="78">
          <cell r="A78">
            <v>31</v>
          </cell>
          <cell r="B78" t="str">
            <v>下水道工事</v>
          </cell>
          <cell r="C78">
            <v>1</v>
          </cell>
          <cell r="D78">
            <v>0</v>
          </cell>
          <cell r="E78">
            <v>0</v>
          </cell>
          <cell r="F78">
            <v>0</v>
          </cell>
          <cell r="G78">
            <v>0</v>
          </cell>
          <cell r="H78">
            <v>0</v>
          </cell>
          <cell r="I78">
            <v>0</v>
          </cell>
          <cell r="J78">
            <v>0</v>
          </cell>
          <cell r="K78">
            <v>0</v>
          </cell>
          <cell r="L78">
            <v>0</v>
          </cell>
        </row>
        <row r="82">
          <cell r="A82">
            <v>1</v>
          </cell>
          <cell r="B82" t="str">
            <v>の施工実績があること。ただし、平成20年1月1日以降に完成させた公共工事に限るものとし、工事成績が通知されていないもの及び65点未満のものは、施工実績とはみなさない。</v>
          </cell>
        </row>
        <row r="83">
          <cell r="A83">
            <v>2</v>
          </cell>
          <cell r="B83" t="str">
            <v>の内、「管渠を布設する工事で、請負金額が２千５百万円以上のもの」の施工実績があること。ただし、平成15年１月１日以降に完成させた公共工事に限るものとし、工事成績が通知されている場合で65点未満のものは、施工実績とはみなさない。</v>
          </cell>
        </row>
        <row r="84">
          <cell r="A84">
            <v>3</v>
          </cell>
          <cell r="B84" t="str">
            <v>の内、「管渠を布設する工事で、請負金額が５千万円以上のもの」の施工実績があること。ただし、平成15年１月１日以降に完成させた公共工事に限るものとし、工事成績が通知されている場合で65点未満のものは、施工実績とはみなさない。</v>
          </cell>
        </row>
        <row r="85">
          <cell r="A85">
            <v>4</v>
          </cell>
          <cell r="B85" t="str">
            <v>の内、「管渠を布設する工事で、請負金額が７千万円以上のもの」の施工実績があること。ただし、平成15年１月１日以降に完成させた公共工事に限るものとし、工事成績が通知されている場合で65点未満のものは、施工実績とはみなさない。</v>
          </cell>
        </row>
        <row r="86">
          <cell r="A86">
            <v>5</v>
          </cell>
          <cell r="B86" t="str">
            <v>の内、「ＰＣ橋梁上部工」の施工実績があること。ただし、平成10年１月１日以降に完成させた公共工事に限るものとし、工事成績が通知されている場合で65点未満のものは、施工実績とはみなさない。</v>
          </cell>
        </row>
        <row r="87">
          <cell r="A87">
            <v>6</v>
          </cell>
          <cell r="B87" t="str">
            <v>石綿作業主任者及び特別管理産業廃棄物管理責任者の資格を有する者を施工現場に配置できること。なお、二つの資格の保有者は同一の者でも各々別の者でも可とする。同一の場合は、その者を主任技術者として配置すること。各々の場合はどちらか一方を主任技術者とし、他方を主任技術者に準じる者として建設業法に従い作業期間中現場に配置すること。</v>
          </cell>
        </row>
        <row r="88">
          <cell r="A88">
            <v>7</v>
          </cell>
        </row>
        <row r="89">
          <cell r="A89">
            <v>8</v>
          </cell>
        </row>
        <row r="90">
          <cell r="A90">
            <v>9</v>
          </cell>
        </row>
        <row r="91">
          <cell r="A91">
            <v>10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表"/>
      <sheetName val="業者データ"/>
      <sheetName val="指名調書"/>
      <sheetName val="一般調書"/>
      <sheetName val="工事依頼書"/>
      <sheetName val="業務依頼書"/>
      <sheetName val="工事契約書"/>
      <sheetName val="業務契約書"/>
      <sheetName val="特約条項(業務）"/>
      <sheetName val="技術者調書"/>
      <sheetName val="技術者調書（説明用）"/>
      <sheetName val="資格区分の一覧"/>
      <sheetName val="前払金請求書"/>
      <sheetName val="前払金辞退届"/>
      <sheetName val="受払簿（契約保証金）"/>
      <sheetName val="受払簿（有価証券）"/>
      <sheetName val="受払簿（保証会社等）"/>
      <sheetName val="受払簿（銀行等）"/>
    </sheetNames>
    <sheetDataSet>
      <sheetData sheetId="0">
        <row r="3">
          <cell r="AA3">
            <v>1</v>
          </cell>
          <cell r="AB3">
            <v>2</v>
          </cell>
          <cell r="AC3">
            <v>3</v>
          </cell>
          <cell r="AD3">
            <v>4</v>
          </cell>
          <cell r="AE3">
            <v>5</v>
          </cell>
          <cell r="AF3">
            <v>6</v>
          </cell>
          <cell r="AG3">
            <v>7</v>
          </cell>
          <cell r="AH3">
            <v>8</v>
          </cell>
          <cell r="AI3">
            <v>9</v>
          </cell>
          <cell r="AJ3">
            <v>10</v>
          </cell>
          <cell r="AK3">
            <v>11</v>
          </cell>
          <cell r="AL3">
            <v>12</v>
          </cell>
          <cell r="AM3">
            <v>13</v>
          </cell>
          <cell r="AN3">
            <v>14</v>
          </cell>
          <cell r="AO3">
            <v>15</v>
          </cell>
          <cell r="AP3">
            <v>16</v>
          </cell>
          <cell r="AQ3">
            <v>17</v>
          </cell>
          <cell r="AR3">
            <v>18</v>
          </cell>
          <cell r="AS3">
            <v>19</v>
          </cell>
          <cell r="AT3">
            <v>20</v>
          </cell>
          <cell r="AU3">
            <v>21</v>
          </cell>
          <cell r="AV3">
            <v>22</v>
          </cell>
          <cell r="AW3">
            <v>23</v>
          </cell>
        </row>
        <row r="4">
          <cell r="AA4" t="str">
            <v>土木一式工事</v>
          </cell>
          <cell r="AB4" t="str">
            <v>建築一式工事</v>
          </cell>
          <cell r="AC4" t="str">
            <v>大工工事</v>
          </cell>
          <cell r="AD4" t="str">
            <v>左官工事</v>
          </cell>
          <cell r="AE4" t="str">
            <v>とび・土工・コンクリート工事</v>
          </cell>
          <cell r="AF4" t="str">
            <v>石工事</v>
          </cell>
          <cell r="AG4" t="str">
            <v>屋根工事</v>
          </cell>
          <cell r="AH4" t="str">
            <v>電気工事</v>
          </cell>
          <cell r="AI4" t="str">
            <v>管工事</v>
          </cell>
          <cell r="AJ4" t="str">
            <v>タイル・れんが・ブロック工事</v>
          </cell>
          <cell r="AK4" t="str">
            <v>鋼構造物工事</v>
          </cell>
          <cell r="AL4" t="str">
            <v>鉄筋工事</v>
          </cell>
          <cell r="AM4" t="str">
            <v>ほ装工事</v>
          </cell>
          <cell r="AN4" t="str">
            <v>しゅんせつ工事</v>
          </cell>
          <cell r="AO4" t="str">
            <v>板金工事</v>
          </cell>
          <cell r="AP4" t="str">
            <v>ガラス工事</v>
          </cell>
          <cell r="AQ4" t="str">
            <v>塗装工事</v>
          </cell>
          <cell r="AR4" t="str">
            <v>防水工事</v>
          </cell>
          <cell r="AS4" t="str">
            <v>内装仕上工事</v>
          </cell>
          <cell r="AT4" t="str">
            <v>機械器具設置工事</v>
          </cell>
          <cell r="AU4" t="str">
            <v>熱絶縁工事</v>
          </cell>
          <cell r="AV4" t="str">
            <v>電気通信工事</v>
          </cell>
          <cell r="AW4" t="str">
            <v>造園工事</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6"/>
  <sheetViews>
    <sheetView view="pageBreakPreview" zoomScaleNormal="100" zoomScaleSheetLayoutView="100" workbookViewId="0">
      <selection activeCell="C9" sqref="C9"/>
    </sheetView>
  </sheetViews>
  <sheetFormatPr defaultColWidth="8.625" defaultRowHeight="18.75"/>
  <cols>
    <col min="1" max="1" width="3.125" bestFit="1" customWidth="1"/>
    <col min="2" max="2" width="15.875" customWidth="1"/>
    <col min="3" max="3" width="72.25" customWidth="1"/>
    <col min="4" max="4" width="1" customWidth="1"/>
  </cols>
  <sheetData>
    <row r="1" spans="1:6">
      <c r="A1" s="197" t="s">
        <v>0</v>
      </c>
      <c r="B1" s="197"/>
      <c r="C1" s="197"/>
    </row>
    <row r="2" spans="1:6">
      <c r="A2" s="198" t="s">
        <v>1</v>
      </c>
      <c r="B2" s="198"/>
      <c r="C2" s="198"/>
    </row>
    <row r="3" spans="1:6">
      <c r="A3" s="199" t="s">
        <v>2</v>
      </c>
      <c r="B3" s="199"/>
      <c r="C3" s="199"/>
    </row>
    <row r="4" spans="1:6">
      <c r="A4" s="1" t="s">
        <v>3</v>
      </c>
      <c r="B4" s="2" t="s">
        <v>4</v>
      </c>
      <c r="C4" s="132"/>
    </row>
    <row r="5" spans="1:6">
      <c r="A5" s="3" t="s">
        <v>5</v>
      </c>
      <c r="B5" s="4" t="s">
        <v>6</v>
      </c>
      <c r="C5" s="133"/>
    </row>
    <row r="6" spans="1:6">
      <c r="A6" s="3" t="s">
        <v>7</v>
      </c>
      <c r="B6" s="4" t="s">
        <v>8</v>
      </c>
      <c r="C6" s="133"/>
    </row>
    <row r="7" spans="1:6">
      <c r="A7" s="5" t="s">
        <v>9</v>
      </c>
      <c r="B7" s="6" t="s">
        <v>10</v>
      </c>
      <c r="C7" s="134"/>
    </row>
    <row r="8" spans="1:6">
      <c r="A8" s="200" t="s">
        <v>11</v>
      </c>
      <c r="B8" s="201"/>
      <c r="C8" s="201"/>
    </row>
    <row r="9" spans="1:6">
      <c r="A9" s="1" t="s">
        <v>12</v>
      </c>
      <c r="B9" s="2" t="s">
        <v>13</v>
      </c>
      <c r="C9" s="132"/>
    </row>
    <row r="10" spans="1:6">
      <c r="A10" s="3" t="s">
        <v>14</v>
      </c>
      <c r="B10" s="4" t="s">
        <v>15</v>
      </c>
      <c r="C10" s="133"/>
    </row>
    <row r="11" spans="1:6">
      <c r="A11" s="5" t="s">
        <v>16</v>
      </c>
      <c r="B11" s="6" t="s">
        <v>17</v>
      </c>
      <c r="C11" s="134"/>
    </row>
    <row r="12" spans="1:6">
      <c r="A12" s="200" t="s">
        <v>18</v>
      </c>
      <c r="B12" s="201"/>
      <c r="C12" s="201"/>
    </row>
    <row r="13" spans="1:6">
      <c r="A13" s="1" t="s">
        <v>19</v>
      </c>
      <c r="B13" s="2" t="s">
        <v>20</v>
      </c>
      <c r="C13" s="132"/>
    </row>
    <row r="14" spans="1:6">
      <c r="A14" s="3" t="s">
        <v>21</v>
      </c>
      <c r="B14" s="4" t="s">
        <v>22</v>
      </c>
      <c r="C14" s="135"/>
      <c r="F14" t="s">
        <v>334</v>
      </c>
    </row>
    <row r="15" spans="1:6">
      <c r="A15" s="71">
        <v>10</v>
      </c>
      <c r="B15" s="7" t="s">
        <v>23</v>
      </c>
      <c r="C15" s="136"/>
      <c r="F15" t="s">
        <v>335</v>
      </c>
    </row>
    <row r="16" spans="1:6">
      <c r="A16" s="71">
        <v>11</v>
      </c>
      <c r="B16" s="7" t="s">
        <v>24</v>
      </c>
      <c r="C16" s="136"/>
      <c r="F16" t="s">
        <v>336</v>
      </c>
    </row>
    <row r="17" spans="1:6">
      <c r="A17" s="71">
        <v>12</v>
      </c>
      <c r="B17" s="7" t="s">
        <v>25</v>
      </c>
      <c r="C17" s="136"/>
      <c r="F17" t="s">
        <v>337</v>
      </c>
    </row>
    <row r="18" spans="1:6" ht="9" customHeight="1">
      <c r="A18" s="202">
        <v>13</v>
      </c>
      <c r="B18" s="7" t="s">
        <v>26</v>
      </c>
      <c r="C18" s="204"/>
    </row>
    <row r="19" spans="1:6" ht="9" customHeight="1">
      <c r="A19" s="203"/>
      <c r="B19" s="8" t="s">
        <v>27</v>
      </c>
      <c r="C19" s="205"/>
    </row>
    <row r="20" spans="1:6">
      <c r="A20" s="200" t="s">
        <v>28</v>
      </c>
      <c r="B20" s="201"/>
      <c r="C20" s="201"/>
    </row>
    <row r="21" spans="1:6">
      <c r="A21" s="1">
        <v>14</v>
      </c>
      <c r="B21" s="2" t="s">
        <v>29</v>
      </c>
      <c r="C21" s="132"/>
    </row>
    <row r="22" spans="1:6">
      <c r="A22" s="3">
        <v>15</v>
      </c>
      <c r="B22" s="4" t="s">
        <v>6</v>
      </c>
      <c r="C22" s="133"/>
    </row>
    <row r="23" spans="1:6">
      <c r="A23" s="3">
        <v>16</v>
      </c>
      <c r="B23" s="4" t="s">
        <v>8</v>
      </c>
      <c r="C23" s="133"/>
    </row>
    <row r="24" spans="1:6">
      <c r="A24" s="3">
        <v>17</v>
      </c>
      <c r="B24" s="4" t="s">
        <v>30</v>
      </c>
      <c r="C24" s="133"/>
    </row>
    <row r="25" spans="1:6">
      <c r="A25" s="3">
        <v>18</v>
      </c>
      <c r="B25" s="4" t="s">
        <v>31</v>
      </c>
      <c r="C25" s="137"/>
    </row>
    <row r="26" spans="1:6">
      <c r="A26" s="71">
        <v>19</v>
      </c>
      <c r="B26" s="7" t="s">
        <v>32</v>
      </c>
      <c r="C26" s="138"/>
    </row>
    <row r="27" spans="1:6">
      <c r="A27" s="5">
        <v>20</v>
      </c>
      <c r="B27" s="6" t="s">
        <v>33</v>
      </c>
      <c r="C27" s="134"/>
    </row>
    <row r="28" spans="1:6" ht="15" customHeight="1">
      <c r="A28" s="9" t="s">
        <v>34</v>
      </c>
      <c r="B28" s="206" t="s">
        <v>35</v>
      </c>
      <c r="C28" s="206"/>
    </row>
    <row r="29" spans="1:6" ht="15" customHeight="1">
      <c r="A29" s="9" t="s">
        <v>34</v>
      </c>
      <c r="B29" s="206" t="s">
        <v>36</v>
      </c>
      <c r="C29" s="206"/>
    </row>
    <row r="30" spans="1:6" ht="15" customHeight="1">
      <c r="A30" s="9" t="s">
        <v>34</v>
      </c>
      <c r="B30" s="10" t="s">
        <v>37</v>
      </c>
      <c r="C30" s="10"/>
    </row>
    <row r="31" spans="1:6" ht="26.1" customHeight="1">
      <c r="A31" s="9" t="s">
        <v>34</v>
      </c>
      <c r="B31" s="207" t="s">
        <v>38</v>
      </c>
      <c r="C31" s="207"/>
    </row>
    <row r="32" spans="1:6" ht="37.5" customHeight="1">
      <c r="A32" s="11"/>
      <c r="B32" s="208" t="s">
        <v>39</v>
      </c>
      <c r="C32" s="208"/>
    </row>
    <row r="33" spans="1:3" ht="36" customHeight="1">
      <c r="A33" s="9" t="s">
        <v>34</v>
      </c>
      <c r="B33" s="196" t="s">
        <v>40</v>
      </c>
      <c r="C33" s="196"/>
    </row>
    <row r="34" spans="1:3">
      <c r="A34" s="12"/>
      <c r="B34" s="13" t="s">
        <v>41</v>
      </c>
      <c r="C34" s="13"/>
    </row>
    <row r="35" spans="1:3" ht="12" customHeight="1">
      <c r="A35" s="14"/>
      <c r="B35" s="210" t="s">
        <v>42</v>
      </c>
      <c r="C35" s="210"/>
    </row>
    <row r="36" spans="1:3" ht="12" customHeight="1">
      <c r="A36" s="14"/>
      <c r="B36" s="15" t="s">
        <v>43</v>
      </c>
      <c r="C36" s="15"/>
    </row>
    <row r="37" spans="1:3" ht="12" customHeight="1">
      <c r="A37" s="14"/>
      <c r="B37" s="15" t="s">
        <v>44</v>
      </c>
      <c r="C37" s="15"/>
    </row>
    <row r="38" spans="1:3" ht="12" customHeight="1">
      <c r="A38" s="14"/>
      <c r="B38" s="15" t="s">
        <v>45</v>
      </c>
      <c r="C38" s="15"/>
    </row>
    <row r="39" spans="1:3" ht="12" customHeight="1">
      <c r="A39" s="14"/>
      <c r="B39" s="210" t="s">
        <v>46</v>
      </c>
      <c r="C39" s="210"/>
    </row>
    <row r="40" spans="1:3" ht="12" customHeight="1">
      <c r="A40" s="14"/>
      <c r="B40" s="210" t="s">
        <v>47</v>
      </c>
      <c r="C40" s="210"/>
    </row>
    <row r="41" spans="1:3" ht="12" customHeight="1">
      <c r="A41" s="14"/>
      <c r="B41" s="210" t="s">
        <v>48</v>
      </c>
      <c r="C41" s="210"/>
    </row>
    <row r="42" spans="1:3" ht="12" customHeight="1">
      <c r="A42" s="14"/>
      <c r="B42" s="210" t="s">
        <v>49</v>
      </c>
      <c r="C42" s="210"/>
    </row>
    <row r="43" spans="1:3" ht="50.45" customHeight="1">
      <c r="A43" s="9" t="s">
        <v>34</v>
      </c>
      <c r="B43" s="207" t="s">
        <v>50</v>
      </c>
      <c r="C43" s="207"/>
    </row>
    <row r="44" spans="1:3" ht="26.1" customHeight="1">
      <c r="A44" s="9" t="s">
        <v>34</v>
      </c>
      <c r="B44" s="208" t="s">
        <v>51</v>
      </c>
      <c r="C44" s="208"/>
    </row>
    <row r="45" spans="1:3" ht="50.45" customHeight="1">
      <c r="A45" s="9" t="s">
        <v>34</v>
      </c>
      <c r="B45" s="209" t="s">
        <v>52</v>
      </c>
      <c r="C45" s="209"/>
    </row>
    <row r="46" spans="1:3" ht="17.100000000000001" customHeight="1">
      <c r="A46" s="9" t="s">
        <v>34</v>
      </c>
      <c r="B46" s="207" t="s">
        <v>53</v>
      </c>
      <c r="C46" s="207"/>
    </row>
  </sheetData>
  <mergeCells count="22">
    <mergeCell ref="B44:C44"/>
    <mergeCell ref="B45:C45"/>
    <mergeCell ref="B46:C46"/>
    <mergeCell ref="B35:C35"/>
    <mergeCell ref="B39:C39"/>
    <mergeCell ref="B40:C40"/>
    <mergeCell ref="B41:C41"/>
    <mergeCell ref="B42:C42"/>
    <mergeCell ref="B43:C43"/>
    <mergeCell ref="B33:C33"/>
    <mergeCell ref="A1:C1"/>
    <mergeCell ref="A2:C2"/>
    <mergeCell ref="A3:C3"/>
    <mergeCell ref="A8:C8"/>
    <mergeCell ref="A12:C12"/>
    <mergeCell ref="A18:A19"/>
    <mergeCell ref="C18:C19"/>
    <mergeCell ref="A20:C20"/>
    <mergeCell ref="B28:C28"/>
    <mergeCell ref="B29:C29"/>
    <mergeCell ref="B31:C31"/>
    <mergeCell ref="B32:C32"/>
  </mergeCells>
  <phoneticPr fontId="1"/>
  <dataValidations count="2">
    <dataValidation type="list" allowBlank="1" showInputMessage="1" showErrorMessage="1" sqref="C17" xr:uid="{0DC92309-6BCA-4416-9FDA-61590902E99B}">
      <formula1>$F$16:$F$17</formula1>
    </dataValidation>
    <dataValidation type="list" allowBlank="1" showInputMessage="1" showErrorMessage="1" sqref="C15:C16 C18:C19" xr:uid="{F5D6AE74-1139-475C-9795-8361035DF899}">
      <formula1>$F$14:$F$15</formula1>
    </dataValidation>
  </dataValidations>
  <pageMargins left="0.98425196850393704" right="0.59055118110236227" top="0.39370078740157483" bottom="0.39370078740157483" header="0.31496062992125984" footer="0.31496062992125984"/>
  <pageSetup paperSize="9" scale="85"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xr:uid="{F4CA7F9D-4F6A-4E95-A90C-35F75C13C885}">
          <x14:formula1>
            <xm:f>配置予定技術者資格一覧!$C$5:$C$129</xm:f>
          </x14:formula1>
          <xm:sqref>C14</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827AD-6582-4C44-BD8E-4336CCE08680}">
  <dimension ref="A1:F30"/>
  <sheetViews>
    <sheetView view="pageBreakPreview" zoomScaleNormal="100" zoomScaleSheetLayoutView="100" workbookViewId="0">
      <selection activeCell="C25" sqref="C25"/>
    </sheetView>
  </sheetViews>
  <sheetFormatPr defaultRowHeight="18.75"/>
  <cols>
    <col min="1" max="1" width="3.125" bestFit="1" customWidth="1"/>
    <col min="2" max="2" width="15.875" customWidth="1"/>
    <col min="3" max="3" width="72.25" customWidth="1"/>
    <col min="4" max="4" width="1.125" customWidth="1"/>
    <col min="6" max="6" width="8.625" customWidth="1"/>
  </cols>
  <sheetData>
    <row r="1" spans="1:6">
      <c r="A1" s="215" t="s">
        <v>0</v>
      </c>
      <c r="B1" s="215"/>
      <c r="C1" s="215"/>
      <c r="D1" s="160"/>
    </row>
    <row r="2" spans="1:6">
      <c r="A2" s="216" t="s">
        <v>341</v>
      </c>
      <c r="B2" s="216"/>
      <c r="C2" s="216"/>
      <c r="D2" s="160"/>
    </row>
    <row r="3" spans="1:6">
      <c r="A3" s="217" t="s">
        <v>2</v>
      </c>
      <c r="B3" s="217"/>
      <c r="C3" s="217"/>
      <c r="D3" s="160"/>
    </row>
    <row r="4" spans="1:6" ht="18" customHeight="1">
      <c r="A4" s="161" t="s">
        <v>3</v>
      </c>
      <c r="B4" s="162" t="s">
        <v>4</v>
      </c>
      <c r="C4" s="163"/>
      <c r="D4" s="160"/>
    </row>
    <row r="5" spans="1:6" ht="18" customHeight="1">
      <c r="A5" s="164" t="s">
        <v>5</v>
      </c>
      <c r="B5" s="165" t="s">
        <v>6</v>
      </c>
      <c r="C5" s="166"/>
      <c r="D5" s="160"/>
    </row>
    <row r="6" spans="1:6" ht="18" customHeight="1">
      <c r="A6" s="164" t="s">
        <v>7</v>
      </c>
      <c r="B6" s="165" t="s">
        <v>8</v>
      </c>
      <c r="C6" s="166"/>
      <c r="D6" s="160"/>
    </row>
    <row r="7" spans="1:6" ht="18" customHeight="1">
      <c r="A7" s="167" t="s">
        <v>9</v>
      </c>
      <c r="B7" s="168" t="s">
        <v>10</v>
      </c>
      <c r="C7" s="169"/>
      <c r="D7" s="160"/>
    </row>
    <row r="8" spans="1:6" ht="18" customHeight="1">
      <c r="A8" s="211" t="s">
        <v>11</v>
      </c>
      <c r="B8" s="212"/>
      <c r="C8" s="212"/>
      <c r="D8" s="160"/>
    </row>
    <row r="9" spans="1:6" ht="18" customHeight="1">
      <c r="A9" s="161" t="s">
        <v>12</v>
      </c>
      <c r="B9" s="162" t="s">
        <v>13</v>
      </c>
      <c r="C9" s="163"/>
      <c r="D9" s="160"/>
    </row>
    <row r="10" spans="1:6" ht="18" customHeight="1">
      <c r="A10" s="164" t="s">
        <v>14</v>
      </c>
      <c r="B10" s="165" t="s">
        <v>15</v>
      </c>
      <c r="C10" s="166"/>
      <c r="D10" s="160"/>
    </row>
    <row r="11" spans="1:6" ht="18" customHeight="1">
      <c r="A11" s="167" t="s">
        <v>16</v>
      </c>
      <c r="B11" s="168" t="s">
        <v>17</v>
      </c>
      <c r="C11" s="169"/>
      <c r="D11" s="160"/>
    </row>
    <row r="12" spans="1:6" ht="18" customHeight="1">
      <c r="A12" s="211" t="s">
        <v>18</v>
      </c>
      <c r="B12" s="212"/>
      <c r="C12" s="212"/>
      <c r="D12" s="160"/>
    </row>
    <row r="13" spans="1:6" ht="18" customHeight="1">
      <c r="A13" s="161" t="s">
        <v>19</v>
      </c>
      <c r="B13" s="162" t="s">
        <v>20</v>
      </c>
      <c r="C13" s="163"/>
      <c r="D13" s="160"/>
    </row>
    <row r="14" spans="1:6" ht="18" customHeight="1">
      <c r="A14" s="164" t="s">
        <v>21</v>
      </c>
      <c r="B14" s="165" t="s">
        <v>22</v>
      </c>
      <c r="C14" s="170"/>
      <c r="D14" s="160"/>
      <c r="F14" t="s">
        <v>334</v>
      </c>
    </row>
    <row r="15" spans="1:6" ht="18" customHeight="1">
      <c r="A15" s="171">
        <v>10</v>
      </c>
      <c r="B15" s="172" t="s">
        <v>23</v>
      </c>
      <c r="C15" s="159"/>
      <c r="D15" s="160"/>
      <c r="F15" t="s">
        <v>335</v>
      </c>
    </row>
    <row r="16" spans="1:6" ht="18" customHeight="1">
      <c r="A16" s="171">
        <v>11</v>
      </c>
      <c r="B16" s="173" t="s">
        <v>24</v>
      </c>
      <c r="C16" s="159"/>
      <c r="D16" s="160"/>
      <c r="F16" t="s">
        <v>336</v>
      </c>
    </row>
    <row r="17" spans="1:6" ht="18" customHeight="1">
      <c r="A17" s="171">
        <v>12</v>
      </c>
      <c r="B17" s="7" t="s">
        <v>25</v>
      </c>
      <c r="C17" s="159"/>
      <c r="D17" s="160"/>
      <c r="F17" t="s">
        <v>337</v>
      </c>
    </row>
    <row r="18" spans="1:6" ht="9" customHeight="1">
      <c r="A18" s="218">
        <v>13</v>
      </c>
      <c r="B18" s="172" t="s">
        <v>26</v>
      </c>
      <c r="C18" s="204"/>
      <c r="D18" s="160"/>
    </row>
    <row r="19" spans="1:6" ht="9" customHeight="1">
      <c r="A19" s="219"/>
      <c r="B19" s="174" t="s">
        <v>27</v>
      </c>
      <c r="C19" s="205"/>
      <c r="D19" s="160"/>
    </row>
    <row r="20" spans="1:6" ht="18" customHeight="1">
      <c r="A20" s="211" t="s">
        <v>28</v>
      </c>
      <c r="B20" s="212"/>
      <c r="C20" s="212"/>
      <c r="D20" s="160"/>
    </row>
    <row r="21" spans="1:6" ht="18" customHeight="1">
      <c r="A21" s="161">
        <v>14</v>
      </c>
      <c r="B21" s="162" t="s">
        <v>29</v>
      </c>
      <c r="C21" s="163"/>
      <c r="D21" s="160"/>
    </row>
    <row r="22" spans="1:6" ht="18" customHeight="1">
      <c r="A22" s="164">
        <v>15</v>
      </c>
      <c r="B22" s="165" t="s">
        <v>6</v>
      </c>
      <c r="C22" s="166"/>
      <c r="D22" s="160"/>
    </row>
    <row r="23" spans="1:6" ht="18" customHeight="1">
      <c r="A23" s="164">
        <v>16</v>
      </c>
      <c r="B23" s="165" t="s">
        <v>8</v>
      </c>
      <c r="C23" s="166"/>
      <c r="D23" s="160"/>
    </row>
    <row r="24" spans="1:6" ht="18" customHeight="1">
      <c r="A24" s="164">
        <v>17</v>
      </c>
      <c r="B24" s="165" t="s">
        <v>30</v>
      </c>
      <c r="C24" s="166"/>
      <c r="D24" s="160"/>
    </row>
    <row r="25" spans="1:6" ht="18" customHeight="1">
      <c r="A25" s="164">
        <v>18</v>
      </c>
      <c r="B25" s="165" t="s">
        <v>31</v>
      </c>
      <c r="C25" s="175"/>
      <c r="D25" s="160"/>
    </row>
    <row r="26" spans="1:6" ht="18" customHeight="1">
      <c r="A26" s="171">
        <v>19</v>
      </c>
      <c r="B26" s="172" t="s">
        <v>32</v>
      </c>
      <c r="C26" s="176"/>
      <c r="D26" s="160"/>
    </row>
    <row r="27" spans="1:6" ht="18" customHeight="1">
      <c r="A27" s="167">
        <v>20</v>
      </c>
      <c r="B27" s="168" t="s">
        <v>33</v>
      </c>
      <c r="C27" s="169"/>
      <c r="D27" s="160"/>
    </row>
    <row r="28" spans="1:6" ht="18" customHeight="1">
      <c r="A28" s="177"/>
      <c r="B28" s="213"/>
      <c r="C28" s="213"/>
      <c r="D28" s="160"/>
    </row>
    <row r="29" spans="1:6" ht="33" customHeight="1">
      <c r="A29" s="177" t="s">
        <v>34</v>
      </c>
      <c r="B29" s="214" t="s">
        <v>342</v>
      </c>
      <c r="C29" s="213"/>
      <c r="D29" s="160"/>
    </row>
    <row r="30" spans="1:6" ht="18" customHeight="1">
      <c r="A30" s="177"/>
      <c r="B30" s="214"/>
      <c r="C30" s="214"/>
      <c r="D30" s="160"/>
    </row>
  </sheetData>
  <mergeCells count="11">
    <mergeCell ref="A20:C20"/>
    <mergeCell ref="B28:C28"/>
    <mergeCell ref="B29:C29"/>
    <mergeCell ref="B30:C30"/>
    <mergeCell ref="A1:C1"/>
    <mergeCell ref="A2:C2"/>
    <mergeCell ref="A3:C3"/>
    <mergeCell ref="A8:C8"/>
    <mergeCell ref="A12:C12"/>
    <mergeCell ref="A18:A19"/>
    <mergeCell ref="C18:C19"/>
  </mergeCells>
  <phoneticPr fontId="1"/>
  <dataValidations count="2">
    <dataValidation type="list" allowBlank="1" showInputMessage="1" showErrorMessage="1" sqref="C18:C19 C15:C16" xr:uid="{3F16A1F2-9798-4B82-8F11-3FAF124DD5EC}">
      <formula1>$F$14:$F$15</formula1>
    </dataValidation>
    <dataValidation type="list" allowBlank="1" showInputMessage="1" showErrorMessage="1" sqref="C17" xr:uid="{066FCF92-E5B3-4617-A6D5-C065182A4C81}">
      <formula1>$F$16:$F$17</formula1>
    </dataValidation>
  </dataValidations>
  <pageMargins left="0.7" right="0.7" top="0.75" bottom="0.75" header="0.3" footer="0.3"/>
  <pageSetup paperSize="9" scale="86"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39DA574-C37E-4625-B9A4-354F26A48E81}">
          <x14:formula1>
            <xm:f>配置予定技術者資格一覧!$C$5:$C$129</xm:f>
          </x14:formula1>
          <xm:sqref>C14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3F34B7-18BF-4F89-A01D-61DB45CB938C}">
  <dimension ref="A1:C48"/>
  <sheetViews>
    <sheetView view="pageBreakPreview" zoomScale="115" zoomScaleNormal="85" zoomScaleSheetLayoutView="115" workbookViewId="0">
      <selection activeCell="A2" sqref="A2:C2"/>
    </sheetView>
  </sheetViews>
  <sheetFormatPr defaultColWidth="0" defaultRowHeight="0" customHeight="1" zeroHeight="1"/>
  <cols>
    <col min="1" max="1" width="3.5" style="187" bestFit="1" customWidth="1"/>
    <col min="2" max="2" width="17.375" style="160" customWidth="1"/>
    <col min="3" max="3" width="75.625" style="160" customWidth="1"/>
    <col min="4" max="4" width="3.5" style="160" customWidth="1"/>
    <col min="5" max="256" width="0" style="160" hidden="1"/>
    <col min="257" max="257" width="3.5" style="160" bestFit="1" customWidth="1"/>
    <col min="258" max="258" width="17.375" style="160" customWidth="1"/>
    <col min="259" max="259" width="75.625" style="160" customWidth="1"/>
    <col min="260" max="260" width="3.5" style="160" customWidth="1"/>
    <col min="261" max="512" width="0" style="160" hidden="1"/>
    <col min="513" max="513" width="3.5" style="160" bestFit="1" customWidth="1"/>
    <col min="514" max="514" width="17.375" style="160" customWidth="1"/>
    <col min="515" max="515" width="75.625" style="160" customWidth="1"/>
    <col min="516" max="516" width="3.5" style="160" customWidth="1"/>
    <col min="517" max="768" width="0" style="160" hidden="1"/>
    <col min="769" max="769" width="3.5" style="160" bestFit="1" customWidth="1"/>
    <col min="770" max="770" width="17.375" style="160" customWidth="1"/>
    <col min="771" max="771" width="75.625" style="160" customWidth="1"/>
    <col min="772" max="772" width="3.5" style="160" customWidth="1"/>
    <col min="773" max="1024" width="0" style="160" hidden="1"/>
    <col min="1025" max="1025" width="3.5" style="160" bestFit="1" customWidth="1"/>
    <col min="1026" max="1026" width="17.375" style="160" customWidth="1"/>
    <col min="1027" max="1027" width="75.625" style="160" customWidth="1"/>
    <col min="1028" max="1028" width="3.5" style="160" customWidth="1"/>
    <col min="1029" max="1280" width="0" style="160" hidden="1"/>
    <col min="1281" max="1281" width="3.5" style="160" bestFit="1" customWidth="1"/>
    <col min="1282" max="1282" width="17.375" style="160" customWidth="1"/>
    <col min="1283" max="1283" width="75.625" style="160" customWidth="1"/>
    <col min="1284" max="1284" width="3.5" style="160" customWidth="1"/>
    <col min="1285" max="1536" width="0" style="160" hidden="1"/>
    <col min="1537" max="1537" width="3.5" style="160" bestFit="1" customWidth="1"/>
    <col min="1538" max="1538" width="17.375" style="160" customWidth="1"/>
    <col min="1539" max="1539" width="75.625" style="160" customWidth="1"/>
    <col min="1540" max="1540" width="3.5" style="160" customWidth="1"/>
    <col min="1541" max="1792" width="0" style="160" hidden="1"/>
    <col min="1793" max="1793" width="3.5" style="160" bestFit="1" customWidth="1"/>
    <col min="1794" max="1794" width="17.375" style="160" customWidth="1"/>
    <col min="1795" max="1795" width="75.625" style="160" customWidth="1"/>
    <col min="1796" max="1796" width="3.5" style="160" customWidth="1"/>
    <col min="1797" max="2048" width="0" style="160" hidden="1"/>
    <col min="2049" max="2049" width="3.5" style="160" bestFit="1" customWidth="1"/>
    <col min="2050" max="2050" width="17.375" style="160" customWidth="1"/>
    <col min="2051" max="2051" width="75.625" style="160" customWidth="1"/>
    <col min="2052" max="2052" width="3.5" style="160" customWidth="1"/>
    <col min="2053" max="2304" width="0" style="160" hidden="1"/>
    <col min="2305" max="2305" width="3.5" style="160" bestFit="1" customWidth="1"/>
    <col min="2306" max="2306" width="17.375" style="160" customWidth="1"/>
    <col min="2307" max="2307" width="75.625" style="160" customWidth="1"/>
    <col min="2308" max="2308" width="3.5" style="160" customWidth="1"/>
    <col min="2309" max="2560" width="0" style="160" hidden="1"/>
    <col min="2561" max="2561" width="3.5" style="160" bestFit="1" customWidth="1"/>
    <col min="2562" max="2562" width="17.375" style="160" customWidth="1"/>
    <col min="2563" max="2563" width="75.625" style="160" customWidth="1"/>
    <col min="2564" max="2564" width="3.5" style="160" customWidth="1"/>
    <col min="2565" max="2816" width="0" style="160" hidden="1"/>
    <col min="2817" max="2817" width="3.5" style="160" bestFit="1" customWidth="1"/>
    <col min="2818" max="2818" width="17.375" style="160" customWidth="1"/>
    <col min="2819" max="2819" width="75.625" style="160" customWidth="1"/>
    <col min="2820" max="2820" width="3.5" style="160" customWidth="1"/>
    <col min="2821" max="3072" width="0" style="160" hidden="1"/>
    <col min="3073" max="3073" width="3.5" style="160" bestFit="1" customWidth="1"/>
    <col min="3074" max="3074" width="17.375" style="160" customWidth="1"/>
    <col min="3075" max="3075" width="75.625" style="160" customWidth="1"/>
    <col min="3076" max="3076" width="3.5" style="160" customWidth="1"/>
    <col min="3077" max="3328" width="0" style="160" hidden="1"/>
    <col min="3329" max="3329" width="3.5" style="160" bestFit="1" customWidth="1"/>
    <col min="3330" max="3330" width="17.375" style="160" customWidth="1"/>
    <col min="3331" max="3331" width="75.625" style="160" customWidth="1"/>
    <col min="3332" max="3332" width="3.5" style="160" customWidth="1"/>
    <col min="3333" max="3584" width="0" style="160" hidden="1"/>
    <col min="3585" max="3585" width="3.5" style="160" bestFit="1" customWidth="1"/>
    <col min="3586" max="3586" width="17.375" style="160" customWidth="1"/>
    <col min="3587" max="3587" width="75.625" style="160" customWidth="1"/>
    <col min="3588" max="3588" width="3.5" style="160" customWidth="1"/>
    <col min="3589" max="3840" width="0" style="160" hidden="1"/>
    <col min="3841" max="3841" width="3.5" style="160" bestFit="1" customWidth="1"/>
    <col min="3842" max="3842" width="17.375" style="160" customWidth="1"/>
    <col min="3843" max="3843" width="75.625" style="160" customWidth="1"/>
    <col min="3844" max="3844" width="3.5" style="160" customWidth="1"/>
    <col min="3845" max="4096" width="0" style="160" hidden="1"/>
    <col min="4097" max="4097" width="3.5" style="160" bestFit="1" customWidth="1"/>
    <col min="4098" max="4098" width="17.375" style="160" customWidth="1"/>
    <col min="4099" max="4099" width="75.625" style="160" customWidth="1"/>
    <col min="4100" max="4100" width="3.5" style="160" customWidth="1"/>
    <col min="4101" max="4352" width="0" style="160" hidden="1"/>
    <col min="4353" max="4353" width="3.5" style="160" bestFit="1" customWidth="1"/>
    <col min="4354" max="4354" width="17.375" style="160" customWidth="1"/>
    <col min="4355" max="4355" width="75.625" style="160" customWidth="1"/>
    <col min="4356" max="4356" width="3.5" style="160" customWidth="1"/>
    <col min="4357" max="4608" width="0" style="160" hidden="1"/>
    <col min="4609" max="4609" width="3.5" style="160" bestFit="1" customWidth="1"/>
    <col min="4610" max="4610" width="17.375" style="160" customWidth="1"/>
    <col min="4611" max="4611" width="75.625" style="160" customWidth="1"/>
    <col min="4612" max="4612" width="3.5" style="160" customWidth="1"/>
    <col min="4613" max="4864" width="0" style="160" hidden="1"/>
    <col min="4865" max="4865" width="3.5" style="160" bestFit="1" customWidth="1"/>
    <col min="4866" max="4866" width="17.375" style="160" customWidth="1"/>
    <col min="4867" max="4867" width="75.625" style="160" customWidth="1"/>
    <col min="4868" max="4868" width="3.5" style="160" customWidth="1"/>
    <col min="4869" max="5120" width="0" style="160" hidden="1"/>
    <col min="5121" max="5121" width="3.5" style="160" bestFit="1" customWidth="1"/>
    <col min="5122" max="5122" width="17.375" style="160" customWidth="1"/>
    <col min="5123" max="5123" width="75.625" style="160" customWidth="1"/>
    <col min="5124" max="5124" width="3.5" style="160" customWidth="1"/>
    <col min="5125" max="5376" width="0" style="160" hidden="1"/>
    <col min="5377" max="5377" width="3.5" style="160" bestFit="1" customWidth="1"/>
    <col min="5378" max="5378" width="17.375" style="160" customWidth="1"/>
    <col min="5379" max="5379" width="75.625" style="160" customWidth="1"/>
    <col min="5380" max="5380" width="3.5" style="160" customWidth="1"/>
    <col min="5381" max="5632" width="0" style="160" hidden="1"/>
    <col min="5633" max="5633" width="3.5" style="160" bestFit="1" customWidth="1"/>
    <col min="5634" max="5634" width="17.375" style="160" customWidth="1"/>
    <col min="5635" max="5635" width="75.625" style="160" customWidth="1"/>
    <col min="5636" max="5636" width="3.5" style="160" customWidth="1"/>
    <col min="5637" max="5888" width="0" style="160" hidden="1"/>
    <col min="5889" max="5889" width="3.5" style="160" bestFit="1" customWidth="1"/>
    <col min="5890" max="5890" width="17.375" style="160" customWidth="1"/>
    <col min="5891" max="5891" width="75.625" style="160" customWidth="1"/>
    <col min="5892" max="5892" width="3.5" style="160" customWidth="1"/>
    <col min="5893" max="6144" width="0" style="160" hidden="1"/>
    <col min="6145" max="6145" width="3.5" style="160" bestFit="1" customWidth="1"/>
    <col min="6146" max="6146" width="17.375" style="160" customWidth="1"/>
    <col min="6147" max="6147" width="75.625" style="160" customWidth="1"/>
    <col min="6148" max="6148" width="3.5" style="160" customWidth="1"/>
    <col min="6149" max="6400" width="0" style="160" hidden="1"/>
    <col min="6401" max="6401" width="3.5" style="160" bestFit="1" customWidth="1"/>
    <col min="6402" max="6402" width="17.375" style="160" customWidth="1"/>
    <col min="6403" max="6403" width="75.625" style="160" customWidth="1"/>
    <col min="6404" max="6404" width="3.5" style="160" customWidth="1"/>
    <col min="6405" max="6656" width="0" style="160" hidden="1"/>
    <col min="6657" max="6657" width="3.5" style="160" bestFit="1" customWidth="1"/>
    <col min="6658" max="6658" width="17.375" style="160" customWidth="1"/>
    <col min="6659" max="6659" width="75.625" style="160" customWidth="1"/>
    <col min="6660" max="6660" width="3.5" style="160" customWidth="1"/>
    <col min="6661" max="6912" width="0" style="160" hidden="1"/>
    <col min="6913" max="6913" width="3.5" style="160" bestFit="1" customWidth="1"/>
    <col min="6914" max="6914" width="17.375" style="160" customWidth="1"/>
    <col min="6915" max="6915" width="75.625" style="160" customWidth="1"/>
    <col min="6916" max="6916" width="3.5" style="160" customWidth="1"/>
    <col min="6917" max="7168" width="0" style="160" hidden="1"/>
    <col min="7169" max="7169" width="3.5" style="160" bestFit="1" customWidth="1"/>
    <col min="7170" max="7170" width="17.375" style="160" customWidth="1"/>
    <col min="7171" max="7171" width="75.625" style="160" customWidth="1"/>
    <col min="7172" max="7172" width="3.5" style="160" customWidth="1"/>
    <col min="7173" max="7424" width="0" style="160" hidden="1"/>
    <col min="7425" max="7425" width="3.5" style="160" bestFit="1" customWidth="1"/>
    <col min="7426" max="7426" width="17.375" style="160" customWidth="1"/>
    <col min="7427" max="7427" width="75.625" style="160" customWidth="1"/>
    <col min="7428" max="7428" width="3.5" style="160" customWidth="1"/>
    <col min="7429" max="7680" width="0" style="160" hidden="1"/>
    <col min="7681" max="7681" width="3.5" style="160" bestFit="1" customWidth="1"/>
    <col min="7682" max="7682" width="17.375" style="160" customWidth="1"/>
    <col min="7683" max="7683" width="75.625" style="160" customWidth="1"/>
    <col min="7684" max="7684" width="3.5" style="160" customWidth="1"/>
    <col min="7685" max="7936" width="0" style="160" hidden="1"/>
    <col min="7937" max="7937" width="3.5" style="160" bestFit="1" customWidth="1"/>
    <col min="7938" max="7938" width="17.375" style="160" customWidth="1"/>
    <col min="7939" max="7939" width="75.625" style="160" customWidth="1"/>
    <col min="7940" max="7940" width="3.5" style="160" customWidth="1"/>
    <col min="7941" max="8192" width="0" style="160" hidden="1"/>
    <col min="8193" max="8193" width="3.5" style="160" bestFit="1" customWidth="1"/>
    <col min="8194" max="8194" width="17.375" style="160" customWidth="1"/>
    <col min="8195" max="8195" width="75.625" style="160" customWidth="1"/>
    <col min="8196" max="8196" width="3.5" style="160" customWidth="1"/>
    <col min="8197" max="8448" width="0" style="160" hidden="1"/>
    <col min="8449" max="8449" width="3.5" style="160" bestFit="1" customWidth="1"/>
    <col min="8450" max="8450" width="17.375" style="160" customWidth="1"/>
    <col min="8451" max="8451" width="75.625" style="160" customWidth="1"/>
    <col min="8452" max="8452" width="3.5" style="160" customWidth="1"/>
    <col min="8453" max="8704" width="0" style="160" hidden="1"/>
    <col min="8705" max="8705" width="3.5" style="160" bestFit="1" customWidth="1"/>
    <col min="8706" max="8706" width="17.375" style="160" customWidth="1"/>
    <col min="8707" max="8707" width="75.625" style="160" customWidth="1"/>
    <col min="8708" max="8708" width="3.5" style="160" customWidth="1"/>
    <col min="8709" max="8960" width="0" style="160" hidden="1"/>
    <col min="8961" max="8961" width="3.5" style="160" bestFit="1" customWidth="1"/>
    <col min="8962" max="8962" width="17.375" style="160" customWidth="1"/>
    <col min="8963" max="8963" width="75.625" style="160" customWidth="1"/>
    <col min="8964" max="8964" width="3.5" style="160" customWidth="1"/>
    <col min="8965" max="9216" width="0" style="160" hidden="1"/>
    <col min="9217" max="9217" width="3.5" style="160" bestFit="1" customWidth="1"/>
    <col min="9218" max="9218" width="17.375" style="160" customWidth="1"/>
    <col min="9219" max="9219" width="75.625" style="160" customWidth="1"/>
    <col min="9220" max="9220" width="3.5" style="160" customWidth="1"/>
    <col min="9221" max="9472" width="0" style="160" hidden="1"/>
    <col min="9473" max="9473" width="3.5" style="160" bestFit="1" customWidth="1"/>
    <col min="9474" max="9474" width="17.375" style="160" customWidth="1"/>
    <col min="9475" max="9475" width="75.625" style="160" customWidth="1"/>
    <col min="9476" max="9476" width="3.5" style="160" customWidth="1"/>
    <col min="9477" max="9728" width="0" style="160" hidden="1"/>
    <col min="9729" max="9729" width="3.5" style="160" bestFit="1" customWidth="1"/>
    <col min="9730" max="9730" width="17.375" style="160" customWidth="1"/>
    <col min="9731" max="9731" width="75.625" style="160" customWidth="1"/>
    <col min="9732" max="9732" width="3.5" style="160" customWidth="1"/>
    <col min="9733" max="9984" width="0" style="160" hidden="1"/>
    <col min="9985" max="9985" width="3.5" style="160" bestFit="1" customWidth="1"/>
    <col min="9986" max="9986" width="17.375" style="160" customWidth="1"/>
    <col min="9987" max="9987" width="75.625" style="160" customWidth="1"/>
    <col min="9988" max="9988" width="3.5" style="160" customWidth="1"/>
    <col min="9989" max="10240" width="0" style="160" hidden="1"/>
    <col min="10241" max="10241" width="3.5" style="160" bestFit="1" customWidth="1"/>
    <col min="10242" max="10242" width="17.375" style="160" customWidth="1"/>
    <col min="10243" max="10243" width="75.625" style="160" customWidth="1"/>
    <col min="10244" max="10244" width="3.5" style="160" customWidth="1"/>
    <col min="10245" max="10496" width="0" style="160" hidden="1"/>
    <col min="10497" max="10497" width="3.5" style="160" bestFit="1" customWidth="1"/>
    <col min="10498" max="10498" width="17.375" style="160" customWidth="1"/>
    <col min="10499" max="10499" width="75.625" style="160" customWidth="1"/>
    <col min="10500" max="10500" width="3.5" style="160" customWidth="1"/>
    <col min="10501" max="10752" width="0" style="160" hidden="1"/>
    <col min="10753" max="10753" width="3.5" style="160" bestFit="1" customWidth="1"/>
    <col min="10754" max="10754" width="17.375" style="160" customWidth="1"/>
    <col min="10755" max="10755" width="75.625" style="160" customWidth="1"/>
    <col min="10756" max="10756" width="3.5" style="160" customWidth="1"/>
    <col min="10757" max="11008" width="0" style="160" hidden="1"/>
    <col min="11009" max="11009" width="3.5" style="160" bestFit="1" customWidth="1"/>
    <col min="11010" max="11010" width="17.375" style="160" customWidth="1"/>
    <col min="11011" max="11011" width="75.625" style="160" customWidth="1"/>
    <col min="11012" max="11012" width="3.5" style="160" customWidth="1"/>
    <col min="11013" max="11264" width="0" style="160" hidden="1"/>
    <col min="11265" max="11265" width="3.5" style="160" bestFit="1" customWidth="1"/>
    <col min="11266" max="11266" width="17.375" style="160" customWidth="1"/>
    <col min="11267" max="11267" width="75.625" style="160" customWidth="1"/>
    <col min="11268" max="11268" width="3.5" style="160" customWidth="1"/>
    <col min="11269" max="11520" width="0" style="160" hidden="1"/>
    <col min="11521" max="11521" width="3.5" style="160" bestFit="1" customWidth="1"/>
    <col min="11522" max="11522" width="17.375" style="160" customWidth="1"/>
    <col min="11523" max="11523" width="75.625" style="160" customWidth="1"/>
    <col min="11524" max="11524" width="3.5" style="160" customWidth="1"/>
    <col min="11525" max="11776" width="0" style="160" hidden="1"/>
    <col min="11777" max="11777" width="3.5" style="160" bestFit="1" customWidth="1"/>
    <col min="11778" max="11778" width="17.375" style="160" customWidth="1"/>
    <col min="11779" max="11779" width="75.625" style="160" customWidth="1"/>
    <col min="11780" max="11780" width="3.5" style="160" customWidth="1"/>
    <col min="11781" max="12032" width="0" style="160" hidden="1"/>
    <col min="12033" max="12033" width="3.5" style="160" bestFit="1" customWidth="1"/>
    <col min="12034" max="12034" width="17.375" style="160" customWidth="1"/>
    <col min="12035" max="12035" width="75.625" style="160" customWidth="1"/>
    <col min="12036" max="12036" width="3.5" style="160" customWidth="1"/>
    <col min="12037" max="12288" width="0" style="160" hidden="1"/>
    <col min="12289" max="12289" width="3.5" style="160" bestFit="1" customWidth="1"/>
    <col min="12290" max="12290" width="17.375" style="160" customWidth="1"/>
    <col min="12291" max="12291" width="75.625" style="160" customWidth="1"/>
    <col min="12292" max="12292" width="3.5" style="160" customWidth="1"/>
    <col min="12293" max="12544" width="0" style="160" hidden="1"/>
    <col min="12545" max="12545" width="3.5" style="160" bestFit="1" customWidth="1"/>
    <col min="12546" max="12546" width="17.375" style="160" customWidth="1"/>
    <col min="12547" max="12547" width="75.625" style="160" customWidth="1"/>
    <col min="12548" max="12548" width="3.5" style="160" customWidth="1"/>
    <col min="12549" max="12800" width="0" style="160" hidden="1"/>
    <col min="12801" max="12801" width="3.5" style="160" bestFit="1" customWidth="1"/>
    <col min="12802" max="12802" width="17.375" style="160" customWidth="1"/>
    <col min="12803" max="12803" width="75.625" style="160" customWidth="1"/>
    <col min="12804" max="12804" width="3.5" style="160" customWidth="1"/>
    <col min="12805" max="13056" width="0" style="160" hidden="1"/>
    <col min="13057" max="13057" width="3.5" style="160" bestFit="1" customWidth="1"/>
    <col min="13058" max="13058" width="17.375" style="160" customWidth="1"/>
    <col min="13059" max="13059" width="75.625" style="160" customWidth="1"/>
    <col min="13060" max="13060" width="3.5" style="160" customWidth="1"/>
    <col min="13061" max="13312" width="0" style="160" hidden="1"/>
    <col min="13313" max="13313" width="3.5" style="160" bestFit="1" customWidth="1"/>
    <col min="13314" max="13314" width="17.375" style="160" customWidth="1"/>
    <col min="13315" max="13315" width="75.625" style="160" customWidth="1"/>
    <col min="13316" max="13316" width="3.5" style="160" customWidth="1"/>
    <col min="13317" max="13568" width="0" style="160" hidden="1"/>
    <col min="13569" max="13569" width="3.5" style="160" bestFit="1" customWidth="1"/>
    <col min="13570" max="13570" width="17.375" style="160" customWidth="1"/>
    <col min="13571" max="13571" width="75.625" style="160" customWidth="1"/>
    <col min="13572" max="13572" width="3.5" style="160" customWidth="1"/>
    <col min="13573" max="13824" width="0" style="160" hidden="1"/>
    <col min="13825" max="13825" width="3.5" style="160" bestFit="1" customWidth="1"/>
    <col min="13826" max="13826" width="17.375" style="160" customWidth="1"/>
    <col min="13827" max="13827" width="75.625" style="160" customWidth="1"/>
    <col min="13828" max="13828" width="3.5" style="160" customWidth="1"/>
    <col min="13829" max="14080" width="0" style="160" hidden="1"/>
    <col min="14081" max="14081" width="3.5" style="160" bestFit="1" customWidth="1"/>
    <col min="14082" max="14082" width="17.375" style="160" customWidth="1"/>
    <col min="14083" max="14083" width="75.625" style="160" customWidth="1"/>
    <col min="14084" max="14084" width="3.5" style="160" customWidth="1"/>
    <col min="14085" max="14336" width="0" style="160" hidden="1"/>
    <col min="14337" max="14337" width="3.5" style="160" bestFit="1" customWidth="1"/>
    <col min="14338" max="14338" width="17.375" style="160" customWidth="1"/>
    <col min="14339" max="14339" width="75.625" style="160" customWidth="1"/>
    <col min="14340" max="14340" width="3.5" style="160" customWidth="1"/>
    <col min="14341" max="14592" width="0" style="160" hidden="1"/>
    <col min="14593" max="14593" width="3.5" style="160" bestFit="1" customWidth="1"/>
    <col min="14594" max="14594" width="17.375" style="160" customWidth="1"/>
    <col min="14595" max="14595" width="75.625" style="160" customWidth="1"/>
    <col min="14596" max="14596" width="3.5" style="160" customWidth="1"/>
    <col min="14597" max="14848" width="0" style="160" hidden="1"/>
    <col min="14849" max="14849" width="3.5" style="160" bestFit="1" customWidth="1"/>
    <col min="14850" max="14850" width="17.375" style="160" customWidth="1"/>
    <col min="14851" max="14851" width="75.625" style="160" customWidth="1"/>
    <col min="14852" max="14852" width="3.5" style="160" customWidth="1"/>
    <col min="14853" max="15104" width="0" style="160" hidden="1"/>
    <col min="15105" max="15105" width="3.5" style="160" bestFit="1" customWidth="1"/>
    <col min="15106" max="15106" width="17.375" style="160" customWidth="1"/>
    <col min="15107" max="15107" width="75.625" style="160" customWidth="1"/>
    <col min="15108" max="15108" width="3.5" style="160" customWidth="1"/>
    <col min="15109" max="15360" width="0" style="160" hidden="1"/>
    <col min="15361" max="15361" width="3.5" style="160" bestFit="1" customWidth="1"/>
    <col min="15362" max="15362" width="17.375" style="160" customWidth="1"/>
    <col min="15363" max="15363" width="75.625" style="160" customWidth="1"/>
    <col min="15364" max="15364" width="3.5" style="160" customWidth="1"/>
    <col min="15365" max="15616" width="0" style="160" hidden="1"/>
    <col min="15617" max="15617" width="3.5" style="160" bestFit="1" customWidth="1"/>
    <col min="15618" max="15618" width="17.375" style="160" customWidth="1"/>
    <col min="15619" max="15619" width="75.625" style="160" customWidth="1"/>
    <col min="15620" max="15620" width="3.5" style="160" customWidth="1"/>
    <col min="15621" max="15872" width="0" style="160" hidden="1"/>
    <col min="15873" max="15873" width="3.5" style="160" bestFit="1" customWidth="1"/>
    <col min="15874" max="15874" width="17.375" style="160" customWidth="1"/>
    <col min="15875" max="15875" width="75.625" style="160" customWidth="1"/>
    <col min="15876" max="15876" width="3.5" style="160" customWidth="1"/>
    <col min="15877" max="16128" width="0" style="160" hidden="1"/>
    <col min="16129" max="16129" width="3.5" style="160" bestFit="1" customWidth="1"/>
    <col min="16130" max="16130" width="17.375" style="160" customWidth="1"/>
    <col min="16131" max="16131" width="75.625" style="160" customWidth="1"/>
    <col min="16132" max="16132" width="3.5" style="160" customWidth="1"/>
    <col min="16133" max="16384" width="0" style="160" hidden="1"/>
  </cols>
  <sheetData>
    <row r="1" spans="1:3" ht="13.5">
      <c r="A1" s="215" t="s">
        <v>389</v>
      </c>
      <c r="B1" s="215"/>
      <c r="C1" s="215"/>
    </row>
    <row r="2" spans="1:3" ht="25.5" customHeight="1">
      <c r="A2" s="216" t="s">
        <v>343</v>
      </c>
      <c r="B2" s="216"/>
      <c r="C2" s="216"/>
    </row>
    <row r="3" spans="1:3" ht="15" customHeight="1">
      <c r="A3" s="217" t="s">
        <v>2</v>
      </c>
      <c r="B3" s="217"/>
      <c r="C3" s="217"/>
    </row>
    <row r="4" spans="1:3" ht="24" customHeight="1">
      <c r="A4" s="161" t="s">
        <v>3</v>
      </c>
      <c r="B4" s="162" t="s">
        <v>4</v>
      </c>
      <c r="C4" s="179"/>
    </row>
    <row r="5" spans="1:3" ht="24" customHeight="1">
      <c r="A5" s="164" t="s">
        <v>5</v>
      </c>
      <c r="B5" s="165" t="s">
        <v>344</v>
      </c>
      <c r="C5" s="180"/>
    </row>
    <row r="6" spans="1:3" ht="24" customHeight="1">
      <c r="A6" s="164" t="s">
        <v>7</v>
      </c>
      <c r="B6" s="165" t="s">
        <v>345</v>
      </c>
      <c r="C6" s="180"/>
    </row>
    <row r="7" spans="1:3" ht="24" customHeight="1">
      <c r="A7" s="167" t="s">
        <v>9</v>
      </c>
      <c r="B7" s="168" t="s">
        <v>10</v>
      </c>
      <c r="C7" s="181"/>
    </row>
    <row r="8" spans="1:3" ht="15" customHeight="1">
      <c r="A8" s="211" t="s">
        <v>11</v>
      </c>
      <c r="B8" s="212"/>
      <c r="C8" s="212"/>
    </row>
    <row r="9" spans="1:3" ht="24" customHeight="1">
      <c r="A9" s="161" t="s">
        <v>12</v>
      </c>
      <c r="B9" s="162" t="s">
        <v>13</v>
      </c>
      <c r="C9" s="179"/>
    </row>
    <row r="10" spans="1:3" ht="24" customHeight="1">
      <c r="A10" s="164" t="s">
        <v>14</v>
      </c>
      <c r="B10" s="165" t="s">
        <v>15</v>
      </c>
      <c r="C10" s="180"/>
    </row>
    <row r="11" spans="1:3" ht="24" customHeight="1">
      <c r="A11" s="167" t="s">
        <v>16</v>
      </c>
      <c r="B11" s="168" t="s">
        <v>17</v>
      </c>
      <c r="C11" s="181"/>
    </row>
    <row r="12" spans="1:3" ht="15" customHeight="1">
      <c r="A12" s="211" t="s">
        <v>346</v>
      </c>
      <c r="B12" s="212"/>
      <c r="C12" s="212"/>
    </row>
    <row r="13" spans="1:3" ht="24" customHeight="1">
      <c r="A13" s="161" t="s">
        <v>19</v>
      </c>
      <c r="B13" s="162" t="s">
        <v>29</v>
      </c>
      <c r="C13" s="179"/>
    </row>
    <row r="14" spans="1:3" ht="24" customHeight="1">
      <c r="A14" s="164" t="s">
        <v>21</v>
      </c>
      <c r="B14" s="165" t="s">
        <v>347</v>
      </c>
      <c r="C14" s="180"/>
    </row>
    <row r="15" spans="1:3" ht="24" customHeight="1">
      <c r="A15" s="164">
        <v>10</v>
      </c>
      <c r="B15" s="165" t="s">
        <v>348</v>
      </c>
      <c r="C15" s="180"/>
    </row>
    <row r="16" spans="1:3" ht="24" customHeight="1">
      <c r="A16" s="164">
        <v>11</v>
      </c>
      <c r="B16" s="165" t="s">
        <v>349</v>
      </c>
      <c r="C16" s="180"/>
    </row>
    <row r="17" spans="1:3" ht="24" customHeight="1">
      <c r="A17" s="164">
        <v>12</v>
      </c>
      <c r="B17" s="165" t="s">
        <v>31</v>
      </c>
      <c r="C17" s="182"/>
    </row>
    <row r="18" spans="1:3" ht="24" customHeight="1">
      <c r="A18" s="167">
        <v>13</v>
      </c>
      <c r="B18" s="183" t="s">
        <v>350</v>
      </c>
      <c r="C18" s="181"/>
    </row>
    <row r="19" spans="1:3" ht="15" customHeight="1">
      <c r="A19" s="211" t="s">
        <v>18</v>
      </c>
      <c r="B19" s="212"/>
      <c r="C19" s="212"/>
    </row>
    <row r="20" spans="1:3" ht="24" customHeight="1">
      <c r="A20" s="161">
        <v>14</v>
      </c>
      <c r="B20" s="162" t="s">
        <v>20</v>
      </c>
      <c r="C20" s="179"/>
    </row>
    <row r="21" spans="1:3" ht="24" customHeight="1">
      <c r="A21" s="164">
        <v>15</v>
      </c>
      <c r="B21" s="165" t="s">
        <v>22</v>
      </c>
      <c r="C21" s="184"/>
    </row>
    <row r="22" spans="1:3" ht="24" customHeight="1">
      <c r="A22" s="178">
        <v>16</v>
      </c>
      <c r="B22" s="183" t="s">
        <v>351</v>
      </c>
      <c r="C22" s="185"/>
    </row>
    <row r="23" spans="1:3" ht="15" customHeight="1">
      <c r="A23" s="211" t="s">
        <v>352</v>
      </c>
      <c r="B23" s="212"/>
      <c r="C23" s="212"/>
    </row>
    <row r="24" spans="1:3" ht="24" customHeight="1">
      <c r="A24" s="161">
        <v>17</v>
      </c>
      <c r="B24" s="162" t="s">
        <v>29</v>
      </c>
      <c r="C24" s="179"/>
    </row>
    <row r="25" spans="1:3" ht="24" customHeight="1">
      <c r="A25" s="164">
        <v>18</v>
      </c>
      <c r="B25" s="165" t="s">
        <v>347</v>
      </c>
      <c r="C25" s="180"/>
    </row>
    <row r="26" spans="1:3" ht="24" customHeight="1">
      <c r="A26" s="164">
        <v>19</v>
      </c>
      <c r="B26" s="165" t="s">
        <v>348</v>
      </c>
      <c r="C26" s="180"/>
    </row>
    <row r="27" spans="1:3" ht="24" customHeight="1">
      <c r="A27" s="164">
        <v>20</v>
      </c>
      <c r="B27" s="165" t="s">
        <v>349</v>
      </c>
      <c r="C27" s="180"/>
    </row>
    <row r="28" spans="1:3" ht="24" customHeight="1">
      <c r="A28" s="164">
        <v>21</v>
      </c>
      <c r="B28" s="165" t="s">
        <v>31</v>
      </c>
      <c r="C28" s="182"/>
    </row>
    <row r="29" spans="1:3" ht="24" customHeight="1">
      <c r="A29" s="167">
        <v>22</v>
      </c>
      <c r="B29" s="183" t="s">
        <v>350</v>
      </c>
      <c r="C29" s="181"/>
    </row>
    <row r="30" spans="1:3" ht="15" customHeight="1">
      <c r="A30" s="186" t="s">
        <v>34</v>
      </c>
      <c r="B30" s="225" t="s">
        <v>353</v>
      </c>
      <c r="C30" s="225"/>
    </row>
    <row r="31" spans="1:3" ht="15" customHeight="1">
      <c r="A31" s="186" t="s">
        <v>34</v>
      </c>
      <c r="B31" s="225" t="s">
        <v>354</v>
      </c>
      <c r="C31" s="225"/>
    </row>
    <row r="32" spans="1:3" ht="26.45" customHeight="1">
      <c r="A32" s="186" t="s">
        <v>34</v>
      </c>
      <c r="B32" s="223" t="s">
        <v>355</v>
      </c>
      <c r="C32" s="223"/>
    </row>
    <row r="33" spans="1:3" ht="62.45" customHeight="1">
      <c r="A33" s="186" t="s">
        <v>34</v>
      </c>
      <c r="B33" s="223" t="s">
        <v>356</v>
      </c>
      <c r="C33" s="223"/>
    </row>
    <row r="34" spans="1:3" ht="15" customHeight="1">
      <c r="A34" s="186" t="s">
        <v>34</v>
      </c>
      <c r="B34" s="223" t="s">
        <v>357</v>
      </c>
      <c r="C34" s="223"/>
    </row>
    <row r="35" spans="1:3" ht="15" customHeight="1">
      <c r="A35" s="186" t="s">
        <v>34</v>
      </c>
      <c r="B35" s="223" t="s">
        <v>358</v>
      </c>
      <c r="C35" s="223"/>
    </row>
    <row r="36" spans="1:3" ht="63" customHeight="1">
      <c r="A36" s="186" t="s">
        <v>34</v>
      </c>
      <c r="B36" s="223" t="s">
        <v>359</v>
      </c>
      <c r="C36" s="223"/>
    </row>
    <row r="37" spans="1:3" ht="74.45" customHeight="1">
      <c r="A37" s="186" t="s">
        <v>34</v>
      </c>
      <c r="B37" s="223" t="s">
        <v>360</v>
      </c>
      <c r="C37" s="223"/>
    </row>
    <row r="38" spans="1:3" ht="13.5"/>
    <row r="39" spans="1:3" ht="30" customHeight="1">
      <c r="A39" s="177"/>
      <c r="B39" s="214"/>
      <c r="C39" s="214"/>
    </row>
    <row r="40" spans="1:3" ht="19.5" customHeight="1">
      <c r="A40" s="224"/>
      <c r="B40" s="224"/>
      <c r="C40" s="224"/>
    </row>
    <row r="41" spans="1:3" ht="13.5">
      <c r="B41" s="221"/>
      <c r="C41" s="221"/>
    </row>
    <row r="42" spans="1:3" ht="13.5">
      <c r="B42" s="220"/>
      <c r="C42" s="220"/>
    </row>
    <row r="43" spans="1:3" ht="13.5">
      <c r="B43" s="221"/>
      <c r="C43" s="221"/>
    </row>
    <row r="44" spans="1:3" ht="13.5">
      <c r="B44" s="220"/>
      <c r="C44" s="220"/>
    </row>
    <row r="45" spans="1:3" ht="13.5">
      <c r="B45" s="220"/>
      <c r="C45" s="220"/>
    </row>
    <row r="46" spans="1:3" ht="13.5">
      <c r="B46" s="220"/>
      <c r="C46" s="220"/>
    </row>
    <row r="47" spans="1:3" ht="43.5" customHeight="1">
      <c r="B47" s="222"/>
      <c r="C47" s="222"/>
    </row>
    <row r="48" spans="1:3" ht="24.95" customHeight="1"/>
  </sheetData>
  <mergeCells count="24">
    <mergeCell ref="B34:C34"/>
    <mergeCell ref="A1:C1"/>
    <mergeCell ref="A2:C2"/>
    <mergeCell ref="A3:C3"/>
    <mergeCell ref="A8:C8"/>
    <mergeCell ref="A12:C12"/>
    <mergeCell ref="A19:C19"/>
    <mergeCell ref="A23:C23"/>
    <mergeCell ref="B30:C30"/>
    <mergeCell ref="B31:C31"/>
    <mergeCell ref="B32:C32"/>
    <mergeCell ref="B33:C33"/>
    <mergeCell ref="B47:C47"/>
    <mergeCell ref="B35:C35"/>
    <mergeCell ref="B36:C36"/>
    <mergeCell ref="B37:C37"/>
    <mergeCell ref="B39:C39"/>
    <mergeCell ref="A40:C40"/>
    <mergeCell ref="B41:C41"/>
    <mergeCell ref="B42:C42"/>
    <mergeCell ref="B43:C43"/>
    <mergeCell ref="B44:C44"/>
    <mergeCell ref="B45:C45"/>
    <mergeCell ref="B46:C46"/>
  </mergeCells>
  <phoneticPr fontId="1"/>
  <pageMargins left="0.98425196850393704" right="0.59055118110236227" top="0.78740157480314965" bottom="0.59055118110236227" header="0.51181102362204722" footer="0.51181102362204722"/>
  <pageSetup paperSize="9" scale="81" orientation="portrait" r:id="rId1"/>
  <headerFooter alignWithMargins="0"/>
  <rowBreaks count="1" manualBreakCount="1">
    <brk id="38" max="2"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2A10E-5911-450D-8EFC-1EE67D4785F2}">
  <sheetPr>
    <pageSetUpPr fitToPage="1"/>
  </sheetPr>
  <dimension ref="A1:C48"/>
  <sheetViews>
    <sheetView view="pageBreakPreview" zoomScale="115" zoomScaleNormal="85" zoomScaleSheetLayoutView="115" workbookViewId="0">
      <selection activeCell="C13" sqref="C13"/>
    </sheetView>
  </sheetViews>
  <sheetFormatPr defaultColWidth="0" defaultRowHeight="0" customHeight="1" zeroHeight="1"/>
  <cols>
    <col min="1" max="1" width="3.5" style="187" bestFit="1" customWidth="1"/>
    <col min="2" max="2" width="17.375" style="160" customWidth="1"/>
    <col min="3" max="3" width="68.5" style="160" customWidth="1"/>
    <col min="4" max="4" width="3.5" style="160" customWidth="1"/>
    <col min="5" max="256" width="0" style="160" hidden="1"/>
    <col min="257" max="257" width="3.5" style="160" bestFit="1" customWidth="1"/>
    <col min="258" max="258" width="17.375" style="160" customWidth="1"/>
    <col min="259" max="259" width="68.5" style="160" customWidth="1"/>
    <col min="260" max="260" width="3.5" style="160" customWidth="1"/>
    <col min="261" max="512" width="0" style="160" hidden="1"/>
    <col min="513" max="513" width="3.5" style="160" bestFit="1" customWidth="1"/>
    <col min="514" max="514" width="17.375" style="160" customWidth="1"/>
    <col min="515" max="515" width="68.5" style="160" customWidth="1"/>
    <col min="516" max="516" width="3.5" style="160" customWidth="1"/>
    <col min="517" max="768" width="0" style="160" hidden="1"/>
    <col min="769" max="769" width="3.5" style="160" bestFit="1" customWidth="1"/>
    <col min="770" max="770" width="17.375" style="160" customWidth="1"/>
    <col min="771" max="771" width="68.5" style="160" customWidth="1"/>
    <col min="772" max="772" width="3.5" style="160" customWidth="1"/>
    <col min="773" max="1024" width="0" style="160" hidden="1"/>
    <col min="1025" max="1025" width="3.5" style="160" bestFit="1" customWidth="1"/>
    <col min="1026" max="1026" width="17.375" style="160" customWidth="1"/>
    <col min="1027" max="1027" width="68.5" style="160" customWidth="1"/>
    <col min="1028" max="1028" width="3.5" style="160" customWidth="1"/>
    <col min="1029" max="1280" width="0" style="160" hidden="1"/>
    <col min="1281" max="1281" width="3.5" style="160" bestFit="1" customWidth="1"/>
    <col min="1282" max="1282" width="17.375" style="160" customWidth="1"/>
    <col min="1283" max="1283" width="68.5" style="160" customWidth="1"/>
    <col min="1284" max="1284" width="3.5" style="160" customWidth="1"/>
    <col min="1285" max="1536" width="0" style="160" hidden="1"/>
    <col min="1537" max="1537" width="3.5" style="160" bestFit="1" customWidth="1"/>
    <col min="1538" max="1538" width="17.375" style="160" customWidth="1"/>
    <col min="1539" max="1539" width="68.5" style="160" customWidth="1"/>
    <col min="1540" max="1540" width="3.5" style="160" customWidth="1"/>
    <col min="1541" max="1792" width="0" style="160" hidden="1"/>
    <col min="1793" max="1793" width="3.5" style="160" bestFit="1" customWidth="1"/>
    <col min="1794" max="1794" width="17.375" style="160" customWidth="1"/>
    <col min="1795" max="1795" width="68.5" style="160" customWidth="1"/>
    <col min="1796" max="1796" width="3.5" style="160" customWidth="1"/>
    <col min="1797" max="2048" width="0" style="160" hidden="1"/>
    <col min="2049" max="2049" width="3.5" style="160" bestFit="1" customWidth="1"/>
    <col min="2050" max="2050" width="17.375" style="160" customWidth="1"/>
    <col min="2051" max="2051" width="68.5" style="160" customWidth="1"/>
    <col min="2052" max="2052" width="3.5" style="160" customWidth="1"/>
    <col min="2053" max="2304" width="0" style="160" hidden="1"/>
    <col min="2305" max="2305" width="3.5" style="160" bestFit="1" customWidth="1"/>
    <col min="2306" max="2306" width="17.375" style="160" customWidth="1"/>
    <col min="2307" max="2307" width="68.5" style="160" customWidth="1"/>
    <col min="2308" max="2308" width="3.5" style="160" customWidth="1"/>
    <col min="2309" max="2560" width="0" style="160" hidden="1"/>
    <col min="2561" max="2561" width="3.5" style="160" bestFit="1" customWidth="1"/>
    <col min="2562" max="2562" width="17.375" style="160" customWidth="1"/>
    <col min="2563" max="2563" width="68.5" style="160" customWidth="1"/>
    <col min="2564" max="2564" width="3.5" style="160" customWidth="1"/>
    <col min="2565" max="2816" width="0" style="160" hidden="1"/>
    <col min="2817" max="2817" width="3.5" style="160" bestFit="1" customWidth="1"/>
    <col min="2818" max="2818" width="17.375" style="160" customWidth="1"/>
    <col min="2819" max="2819" width="68.5" style="160" customWidth="1"/>
    <col min="2820" max="2820" width="3.5" style="160" customWidth="1"/>
    <col min="2821" max="3072" width="0" style="160" hidden="1"/>
    <col min="3073" max="3073" width="3.5" style="160" bestFit="1" customWidth="1"/>
    <col min="3074" max="3074" width="17.375" style="160" customWidth="1"/>
    <col min="3075" max="3075" width="68.5" style="160" customWidth="1"/>
    <col min="3076" max="3076" width="3.5" style="160" customWidth="1"/>
    <col min="3077" max="3328" width="0" style="160" hidden="1"/>
    <col min="3329" max="3329" width="3.5" style="160" bestFit="1" customWidth="1"/>
    <col min="3330" max="3330" width="17.375" style="160" customWidth="1"/>
    <col min="3331" max="3331" width="68.5" style="160" customWidth="1"/>
    <col min="3332" max="3332" width="3.5" style="160" customWidth="1"/>
    <col min="3333" max="3584" width="0" style="160" hidden="1"/>
    <col min="3585" max="3585" width="3.5" style="160" bestFit="1" customWidth="1"/>
    <col min="3586" max="3586" width="17.375" style="160" customWidth="1"/>
    <col min="3587" max="3587" width="68.5" style="160" customWidth="1"/>
    <col min="3588" max="3588" width="3.5" style="160" customWidth="1"/>
    <col min="3589" max="3840" width="0" style="160" hidden="1"/>
    <col min="3841" max="3841" width="3.5" style="160" bestFit="1" customWidth="1"/>
    <col min="3842" max="3842" width="17.375" style="160" customWidth="1"/>
    <col min="3843" max="3843" width="68.5" style="160" customWidth="1"/>
    <col min="3844" max="3844" width="3.5" style="160" customWidth="1"/>
    <col min="3845" max="4096" width="0" style="160" hidden="1"/>
    <col min="4097" max="4097" width="3.5" style="160" bestFit="1" customWidth="1"/>
    <col min="4098" max="4098" width="17.375" style="160" customWidth="1"/>
    <col min="4099" max="4099" width="68.5" style="160" customWidth="1"/>
    <col min="4100" max="4100" width="3.5" style="160" customWidth="1"/>
    <col min="4101" max="4352" width="0" style="160" hidden="1"/>
    <col min="4353" max="4353" width="3.5" style="160" bestFit="1" customWidth="1"/>
    <col min="4354" max="4354" width="17.375" style="160" customWidth="1"/>
    <col min="4355" max="4355" width="68.5" style="160" customWidth="1"/>
    <col min="4356" max="4356" width="3.5" style="160" customWidth="1"/>
    <col min="4357" max="4608" width="0" style="160" hidden="1"/>
    <col min="4609" max="4609" width="3.5" style="160" bestFit="1" customWidth="1"/>
    <col min="4610" max="4610" width="17.375" style="160" customWidth="1"/>
    <col min="4611" max="4611" width="68.5" style="160" customWidth="1"/>
    <col min="4612" max="4612" width="3.5" style="160" customWidth="1"/>
    <col min="4613" max="4864" width="0" style="160" hidden="1"/>
    <col min="4865" max="4865" width="3.5" style="160" bestFit="1" customWidth="1"/>
    <col min="4866" max="4866" width="17.375" style="160" customWidth="1"/>
    <col min="4867" max="4867" width="68.5" style="160" customWidth="1"/>
    <col min="4868" max="4868" width="3.5" style="160" customWidth="1"/>
    <col min="4869" max="5120" width="0" style="160" hidden="1"/>
    <col min="5121" max="5121" width="3.5" style="160" bestFit="1" customWidth="1"/>
    <col min="5122" max="5122" width="17.375" style="160" customWidth="1"/>
    <col min="5123" max="5123" width="68.5" style="160" customWidth="1"/>
    <col min="5124" max="5124" width="3.5" style="160" customWidth="1"/>
    <col min="5125" max="5376" width="0" style="160" hidden="1"/>
    <col min="5377" max="5377" width="3.5" style="160" bestFit="1" customWidth="1"/>
    <col min="5378" max="5378" width="17.375" style="160" customWidth="1"/>
    <col min="5379" max="5379" width="68.5" style="160" customWidth="1"/>
    <col min="5380" max="5380" width="3.5" style="160" customWidth="1"/>
    <col min="5381" max="5632" width="0" style="160" hidden="1"/>
    <col min="5633" max="5633" width="3.5" style="160" bestFit="1" customWidth="1"/>
    <col min="5634" max="5634" width="17.375" style="160" customWidth="1"/>
    <col min="5635" max="5635" width="68.5" style="160" customWidth="1"/>
    <col min="5636" max="5636" width="3.5" style="160" customWidth="1"/>
    <col min="5637" max="5888" width="0" style="160" hidden="1"/>
    <col min="5889" max="5889" width="3.5" style="160" bestFit="1" customWidth="1"/>
    <col min="5890" max="5890" width="17.375" style="160" customWidth="1"/>
    <col min="5891" max="5891" width="68.5" style="160" customWidth="1"/>
    <col min="5892" max="5892" width="3.5" style="160" customWidth="1"/>
    <col min="5893" max="6144" width="0" style="160" hidden="1"/>
    <col min="6145" max="6145" width="3.5" style="160" bestFit="1" customWidth="1"/>
    <col min="6146" max="6146" width="17.375" style="160" customWidth="1"/>
    <col min="6147" max="6147" width="68.5" style="160" customWidth="1"/>
    <col min="6148" max="6148" width="3.5" style="160" customWidth="1"/>
    <col min="6149" max="6400" width="0" style="160" hidden="1"/>
    <col min="6401" max="6401" width="3.5" style="160" bestFit="1" customWidth="1"/>
    <col min="6402" max="6402" width="17.375" style="160" customWidth="1"/>
    <col min="6403" max="6403" width="68.5" style="160" customWidth="1"/>
    <col min="6404" max="6404" width="3.5" style="160" customWidth="1"/>
    <col min="6405" max="6656" width="0" style="160" hidden="1"/>
    <col min="6657" max="6657" width="3.5" style="160" bestFit="1" customWidth="1"/>
    <col min="6658" max="6658" width="17.375" style="160" customWidth="1"/>
    <col min="6659" max="6659" width="68.5" style="160" customWidth="1"/>
    <col min="6660" max="6660" width="3.5" style="160" customWidth="1"/>
    <col min="6661" max="6912" width="0" style="160" hidden="1"/>
    <col min="6913" max="6913" width="3.5" style="160" bestFit="1" customWidth="1"/>
    <col min="6914" max="6914" width="17.375" style="160" customWidth="1"/>
    <col min="6915" max="6915" width="68.5" style="160" customWidth="1"/>
    <col min="6916" max="6916" width="3.5" style="160" customWidth="1"/>
    <col min="6917" max="7168" width="0" style="160" hidden="1"/>
    <col min="7169" max="7169" width="3.5" style="160" bestFit="1" customWidth="1"/>
    <col min="7170" max="7170" width="17.375" style="160" customWidth="1"/>
    <col min="7171" max="7171" width="68.5" style="160" customWidth="1"/>
    <col min="7172" max="7172" width="3.5" style="160" customWidth="1"/>
    <col min="7173" max="7424" width="0" style="160" hidden="1"/>
    <col min="7425" max="7425" width="3.5" style="160" bestFit="1" customWidth="1"/>
    <col min="7426" max="7426" width="17.375" style="160" customWidth="1"/>
    <col min="7427" max="7427" width="68.5" style="160" customWidth="1"/>
    <col min="7428" max="7428" width="3.5" style="160" customWidth="1"/>
    <col min="7429" max="7680" width="0" style="160" hidden="1"/>
    <col min="7681" max="7681" width="3.5" style="160" bestFit="1" customWidth="1"/>
    <col min="7682" max="7682" width="17.375" style="160" customWidth="1"/>
    <col min="7683" max="7683" width="68.5" style="160" customWidth="1"/>
    <col min="7684" max="7684" width="3.5" style="160" customWidth="1"/>
    <col min="7685" max="7936" width="0" style="160" hidden="1"/>
    <col min="7937" max="7937" width="3.5" style="160" bestFit="1" customWidth="1"/>
    <col min="7938" max="7938" width="17.375" style="160" customWidth="1"/>
    <col min="7939" max="7939" width="68.5" style="160" customWidth="1"/>
    <col min="7940" max="7940" width="3.5" style="160" customWidth="1"/>
    <col min="7941" max="8192" width="0" style="160" hidden="1"/>
    <col min="8193" max="8193" width="3.5" style="160" bestFit="1" customWidth="1"/>
    <col min="8194" max="8194" width="17.375" style="160" customWidth="1"/>
    <col min="8195" max="8195" width="68.5" style="160" customWidth="1"/>
    <col min="8196" max="8196" width="3.5" style="160" customWidth="1"/>
    <col min="8197" max="8448" width="0" style="160" hidden="1"/>
    <col min="8449" max="8449" width="3.5" style="160" bestFit="1" customWidth="1"/>
    <col min="8450" max="8450" width="17.375" style="160" customWidth="1"/>
    <col min="8451" max="8451" width="68.5" style="160" customWidth="1"/>
    <col min="8452" max="8452" width="3.5" style="160" customWidth="1"/>
    <col min="8453" max="8704" width="0" style="160" hidden="1"/>
    <col min="8705" max="8705" width="3.5" style="160" bestFit="1" customWidth="1"/>
    <col min="8706" max="8706" width="17.375" style="160" customWidth="1"/>
    <col min="8707" max="8707" width="68.5" style="160" customWidth="1"/>
    <col min="8708" max="8708" width="3.5" style="160" customWidth="1"/>
    <col min="8709" max="8960" width="0" style="160" hidden="1"/>
    <col min="8961" max="8961" width="3.5" style="160" bestFit="1" customWidth="1"/>
    <col min="8962" max="8962" width="17.375" style="160" customWidth="1"/>
    <col min="8963" max="8963" width="68.5" style="160" customWidth="1"/>
    <col min="8964" max="8964" width="3.5" style="160" customWidth="1"/>
    <col min="8965" max="9216" width="0" style="160" hidden="1"/>
    <col min="9217" max="9217" width="3.5" style="160" bestFit="1" customWidth="1"/>
    <col min="9218" max="9218" width="17.375" style="160" customWidth="1"/>
    <col min="9219" max="9219" width="68.5" style="160" customWidth="1"/>
    <col min="9220" max="9220" width="3.5" style="160" customWidth="1"/>
    <col min="9221" max="9472" width="0" style="160" hidden="1"/>
    <col min="9473" max="9473" width="3.5" style="160" bestFit="1" customWidth="1"/>
    <col min="9474" max="9474" width="17.375" style="160" customWidth="1"/>
    <col min="9475" max="9475" width="68.5" style="160" customWidth="1"/>
    <col min="9476" max="9476" width="3.5" style="160" customWidth="1"/>
    <col min="9477" max="9728" width="0" style="160" hidden="1"/>
    <col min="9729" max="9729" width="3.5" style="160" bestFit="1" customWidth="1"/>
    <col min="9730" max="9730" width="17.375" style="160" customWidth="1"/>
    <col min="9731" max="9731" width="68.5" style="160" customWidth="1"/>
    <col min="9732" max="9732" width="3.5" style="160" customWidth="1"/>
    <col min="9733" max="9984" width="0" style="160" hidden="1"/>
    <col min="9985" max="9985" width="3.5" style="160" bestFit="1" customWidth="1"/>
    <col min="9986" max="9986" width="17.375" style="160" customWidth="1"/>
    <col min="9987" max="9987" width="68.5" style="160" customWidth="1"/>
    <col min="9988" max="9988" width="3.5" style="160" customWidth="1"/>
    <col min="9989" max="10240" width="0" style="160" hidden="1"/>
    <col min="10241" max="10241" width="3.5" style="160" bestFit="1" customWidth="1"/>
    <col min="10242" max="10242" width="17.375" style="160" customWidth="1"/>
    <col min="10243" max="10243" width="68.5" style="160" customWidth="1"/>
    <col min="10244" max="10244" width="3.5" style="160" customWidth="1"/>
    <col min="10245" max="10496" width="0" style="160" hidden="1"/>
    <col min="10497" max="10497" width="3.5" style="160" bestFit="1" customWidth="1"/>
    <col min="10498" max="10498" width="17.375" style="160" customWidth="1"/>
    <col min="10499" max="10499" width="68.5" style="160" customWidth="1"/>
    <col min="10500" max="10500" width="3.5" style="160" customWidth="1"/>
    <col min="10501" max="10752" width="0" style="160" hidden="1"/>
    <col min="10753" max="10753" width="3.5" style="160" bestFit="1" customWidth="1"/>
    <col min="10754" max="10754" width="17.375" style="160" customWidth="1"/>
    <col min="10755" max="10755" width="68.5" style="160" customWidth="1"/>
    <col min="10756" max="10756" width="3.5" style="160" customWidth="1"/>
    <col min="10757" max="11008" width="0" style="160" hidden="1"/>
    <col min="11009" max="11009" width="3.5" style="160" bestFit="1" customWidth="1"/>
    <col min="11010" max="11010" width="17.375" style="160" customWidth="1"/>
    <col min="11011" max="11011" width="68.5" style="160" customWidth="1"/>
    <col min="11012" max="11012" width="3.5" style="160" customWidth="1"/>
    <col min="11013" max="11264" width="0" style="160" hidden="1"/>
    <col min="11265" max="11265" width="3.5" style="160" bestFit="1" customWidth="1"/>
    <col min="11266" max="11266" width="17.375" style="160" customWidth="1"/>
    <col min="11267" max="11267" width="68.5" style="160" customWidth="1"/>
    <col min="11268" max="11268" width="3.5" style="160" customWidth="1"/>
    <col min="11269" max="11520" width="0" style="160" hidden="1"/>
    <col min="11521" max="11521" width="3.5" style="160" bestFit="1" customWidth="1"/>
    <col min="11522" max="11522" width="17.375" style="160" customWidth="1"/>
    <col min="11523" max="11523" width="68.5" style="160" customWidth="1"/>
    <col min="11524" max="11524" width="3.5" style="160" customWidth="1"/>
    <col min="11525" max="11776" width="0" style="160" hidden="1"/>
    <col min="11777" max="11777" width="3.5" style="160" bestFit="1" customWidth="1"/>
    <col min="11778" max="11778" width="17.375" style="160" customWidth="1"/>
    <col min="11779" max="11779" width="68.5" style="160" customWidth="1"/>
    <col min="11780" max="11780" width="3.5" style="160" customWidth="1"/>
    <col min="11781" max="12032" width="0" style="160" hidden="1"/>
    <col min="12033" max="12033" width="3.5" style="160" bestFit="1" customWidth="1"/>
    <col min="12034" max="12034" width="17.375" style="160" customWidth="1"/>
    <col min="12035" max="12035" width="68.5" style="160" customWidth="1"/>
    <col min="12036" max="12036" width="3.5" style="160" customWidth="1"/>
    <col min="12037" max="12288" width="0" style="160" hidden="1"/>
    <col min="12289" max="12289" width="3.5" style="160" bestFit="1" customWidth="1"/>
    <col min="12290" max="12290" width="17.375" style="160" customWidth="1"/>
    <col min="12291" max="12291" width="68.5" style="160" customWidth="1"/>
    <col min="12292" max="12292" width="3.5" style="160" customWidth="1"/>
    <col min="12293" max="12544" width="0" style="160" hidden="1"/>
    <col min="12545" max="12545" width="3.5" style="160" bestFit="1" customWidth="1"/>
    <col min="12546" max="12546" width="17.375" style="160" customWidth="1"/>
    <col min="12547" max="12547" width="68.5" style="160" customWidth="1"/>
    <col min="12548" max="12548" width="3.5" style="160" customWidth="1"/>
    <col min="12549" max="12800" width="0" style="160" hidden="1"/>
    <col min="12801" max="12801" width="3.5" style="160" bestFit="1" customWidth="1"/>
    <col min="12802" max="12802" width="17.375" style="160" customWidth="1"/>
    <col min="12803" max="12803" width="68.5" style="160" customWidth="1"/>
    <col min="12804" max="12804" width="3.5" style="160" customWidth="1"/>
    <col min="12805" max="13056" width="0" style="160" hidden="1"/>
    <col min="13057" max="13057" width="3.5" style="160" bestFit="1" customWidth="1"/>
    <col min="13058" max="13058" width="17.375" style="160" customWidth="1"/>
    <col min="13059" max="13059" width="68.5" style="160" customWidth="1"/>
    <col min="13060" max="13060" width="3.5" style="160" customWidth="1"/>
    <col min="13061" max="13312" width="0" style="160" hidden="1"/>
    <col min="13313" max="13313" width="3.5" style="160" bestFit="1" customWidth="1"/>
    <col min="13314" max="13314" width="17.375" style="160" customWidth="1"/>
    <col min="13315" max="13315" width="68.5" style="160" customWidth="1"/>
    <col min="13316" max="13316" width="3.5" style="160" customWidth="1"/>
    <col min="13317" max="13568" width="0" style="160" hidden="1"/>
    <col min="13569" max="13569" width="3.5" style="160" bestFit="1" customWidth="1"/>
    <col min="13570" max="13570" width="17.375" style="160" customWidth="1"/>
    <col min="13571" max="13571" width="68.5" style="160" customWidth="1"/>
    <col min="13572" max="13572" width="3.5" style="160" customWidth="1"/>
    <col min="13573" max="13824" width="0" style="160" hidden="1"/>
    <col min="13825" max="13825" width="3.5" style="160" bestFit="1" customWidth="1"/>
    <col min="13826" max="13826" width="17.375" style="160" customWidth="1"/>
    <col min="13827" max="13827" width="68.5" style="160" customWidth="1"/>
    <col min="13828" max="13828" width="3.5" style="160" customWidth="1"/>
    <col min="13829" max="14080" width="0" style="160" hidden="1"/>
    <col min="14081" max="14081" width="3.5" style="160" bestFit="1" customWidth="1"/>
    <col min="14082" max="14082" width="17.375" style="160" customWidth="1"/>
    <col min="14083" max="14083" width="68.5" style="160" customWidth="1"/>
    <col min="14084" max="14084" width="3.5" style="160" customWidth="1"/>
    <col min="14085" max="14336" width="0" style="160" hidden="1"/>
    <col min="14337" max="14337" width="3.5" style="160" bestFit="1" customWidth="1"/>
    <col min="14338" max="14338" width="17.375" style="160" customWidth="1"/>
    <col min="14339" max="14339" width="68.5" style="160" customWidth="1"/>
    <col min="14340" max="14340" width="3.5" style="160" customWidth="1"/>
    <col min="14341" max="14592" width="0" style="160" hidden="1"/>
    <col min="14593" max="14593" width="3.5" style="160" bestFit="1" customWidth="1"/>
    <col min="14594" max="14594" width="17.375" style="160" customWidth="1"/>
    <col min="14595" max="14595" width="68.5" style="160" customWidth="1"/>
    <col min="14596" max="14596" width="3.5" style="160" customWidth="1"/>
    <col min="14597" max="14848" width="0" style="160" hidden="1"/>
    <col min="14849" max="14849" width="3.5" style="160" bestFit="1" customWidth="1"/>
    <col min="14850" max="14850" width="17.375" style="160" customWidth="1"/>
    <col min="14851" max="14851" width="68.5" style="160" customWidth="1"/>
    <col min="14852" max="14852" width="3.5" style="160" customWidth="1"/>
    <col min="14853" max="15104" width="0" style="160" hidden="1"/>
    <col min="15105" max="15105" width="3.5" style="160" bestFit="1" customWidth="1"/>
    <col min="15106" max="15106" width="17.375" style="160" customWidth="1"/>
    <col min="15107" max="15107" width="68.5" style="160" customWidth="1"/>
    <col min="15108" max="15108" width="3.5" style="160" customWidth="1"/>
    <col min="15109" max="15360" width="0" style="160" hidden="1"/>
    <col min="15361" max="15361" width="3.5" style="160" bestFit="1" customWidth="1"/>
    <col min="15362" max="15362" width="17.375" style="160" customWidth="1"/>
    <col min="15363" max="15363" width="68.5" style="160" customWidth="1"/>
    <col min="15364" max="15364" width="3.5" style="160" customWidth="1"/>
    <col min="15365" max="15616" width="0" style="160" hidden="1"/>
    <col min="15617" max="15617" width="3.5" style="160" bestFit="1" customWidth="1"/>
    <col min="15618" max="15618" width="17.375" style="160" customWidth="1"/>
    <col min="15619" max="15619" width="68.5" style="160" customWidth="1"/>
    <col min="15620" max="15620" width="3.5" style="160" customWidth="1"/>
    <col min="15621" max="15872" width="0" style="160" hidden="1"/>
    <col min="15873" max="15873" width="3.5" style="160" bestFit="1" customWidth="1"/>
    <col min="15874" max="15874" width="17.375" style="160" customWidth="1"/>
    <col min="15875" max="15875" width="68.5" style="160" customWidth="1"/>
    <col min="15876" max="15876" width="3.5" style="160" customWidth="1"/>
    <col min="15877" max="16128" width="0" style="160" hidden="1"/>
    <col min="16129" max="16129" width="3.5" style="160" bestFit="1" customWidth="1"/>
    <col min="16130" max="16130" width="17.375" style="160" customWidth="1"/>
    <col min="16131" max="16131" width="68.5" style="160" customWidth="1"/>
    <col min="16132" max="16132" width="3.5" style="160" customWidth="1"/>
    <col min="16133" max="16384" width="0" style="160" hidden="1"/>
  </cols>
  <sheetData>
    <row r="1" spans="1:3" ht="13.5">
      <c r="A1" s="215" t="s">
        <v>389</v>
      </c>
      <c r="B1" s="215"/>
      <c r="C1" s="215"/>
    </row>
    <row r="2" spans="1:3" ht="25.5" customHeight="1">
      <c r="A2" s="226" t="s">
        <v>388</v>
      </c>
      <c r="B2" s="226"/>
      <c r="C2" s="226"/>
    </row>
    <row r="3" spans="1:3" ht="15" customHeight="1">
      <c r="A3" s="227" t="s">
        <v>361</v>
      </c>
      <c r="B3" s="228"/>
      <c r="C3" s="228"/>
    </row>
    <row r="4" spans="1:3" ht="24" customHeight="1">
      <c r="A4" s="161" t="s">
        <v>3</v>
      </c>
      <c r="B4" s="162" t="s">
        <v>29</v>
      </c>
      <c r="C4" s="179"/>
    </row>
    <row r="5" spans="1:3" ht="24" customHeight="1">
      <c r="A5" s="164" t="s">
        <v>5</v>
      </c>
      <c r="B5" s="165" t="s">
        <v>347</v>
      </c>
      <c r="C5" s="180"/>
    </row>
    <row r="6" spans="1:3" ht="24" customHeight="1">
      <c r="A6" s="164" t="s">
        <v>7</v>
      </c>
      <c r="B6" s="165" t="s">
        <v>348</v>
      </c>
      <c r="C6" s="180"/>
    </row>
    <row r="7" spans="1:3" ht="24" customHeight="1">
      <c r="A7" s="164" t="s">
        <v>9</v>
      </c>
      <c r="B7" s="165" t="s">
        <v>349</v>
      </c>
      <c r="C7" s="180"/>
    </row>
    <row r="8" spans="1:3" ht="24" customHeight="1">
      <c r="A8" s="164" t="s">
        <v>12</v>
      </c>
      <c r="B8" s="165" t="s">
        <v>31</v>
      </c>
      <c r="C8" s="182"/>
    </row>
    <row r="9" spans="1:3" ht="24" customHeight="1">
      <c r="A9" s="167" t="s">
        <v>14</v>
      </c>
      <c r="B9" s="183" t="s">
        <v>350</v>
      </c>
      <c r="C9" s="181"/>
    </row>
    <row r="10" spans="1:3" ht="15" customHeight="1">
      <c r="A10" s="217" t="s">
        <v>362</v>
      </c>
      <c r="B10" s="229"/>
      <c r="C10" s="229"/>
    </row>
    <row r="11" spans="1:3" ht="24" customHeight="1">
      <c r="A11" s="189" t="s">
        <v>16</v>
      </c>
      <c r="B11" s="162" t="s">
        <v>20</v>
      </c>
      <c r="C11" s="179"/>
    </row>
    <row r="12" spans="1:3" ht="24" customHeight="1">
      <c r="A12" s="190" t="s">
        <v>19</v>
      </c>
      <c r="B12" s="165" t="s">
        <v>22</v>
      </c>
      <c r="C12" s="184"/>
    </row>
    <row r="13" spans="1:3" ht="24" customHeight="1">
      <c r="A13" s="191" t="s">
        <v>21</v>
      </c>
      <c r="B13" s="183" t="s">
        <v>363</v>
      </c>
      <c r="C13" s="185"/>
    </row>
    <row r="14" spans="1:3" ht="15" customHeight="1">
      <c r="A14" s="211" t="s">
        <v>364</v>
      </c>
      <c r="B14" s="212"/>
      <c r="C14" s="212"/>
    </row>
    <row r="15" spans="1:3" ht="24" customHeight="1">
      <c r="A15" s="192" t="s">
        <v>365</v>
      </c>
      <c r="B15" s="162" t="s">
        <v>29</v>
      </c>
      <c r="C15" s="179"/>
    </row>
    <row r="16" spans="1:3" ht="24" customHeight="1">
      <c r="A16" s="193" t="s">
        <v>366</v>
      </c>
      <c r="B16" s="165" t="s">
        <v>347</v>
      </c>
      <c r="C16" s="180"/>
    </row>
    <row r="17" spans="1:3" ht="24" customHeight="1">
      <c r="A17" s="193" t="s">
        <v>367</v>
      </c>
      <c r="B17" s="165" t="s">
        <v>348</v>
      </c>
      <c r="C17" s="180"/>
    </row>
    <row r="18" spans="1:3" ht="24" customHeight="1">
      <c r="A18" s="193" t="s">
        <v>368</v>
      </c>
      <c r="B18" s="165" t="s">
        <v>349</v>
      </c>
      <c r="C18" s="180"/>
    </row>
    <row r="19" spans="1:3" ht="24" customHeight="1">
      <c r="A19" s="193" t="s">
        <v>369</v>
      </c>
      <c r="B19" s="165" t="s">
        <v>31</v>
      </c>
      <c r="C19" s="182"/>
    </row>
    <row r="20" spans="1:3" ht="24" customHeight="1">
      <c r="A20" s="194" t="s">
        <v>370</v>
      </c>
      <c r="B20" s="183" t="s">
        <v>350</v>
      </c>
      <c r="C20" s="181"/>
    </row>
    <row r="21" spans="1:3" ht="15" customHeight="1">
      <c r="A21" s="211" t="s">
        <v>371</v>
      </c>
      <c r="B21" s="212"/>
      <c r="C21" s="212"/>
    </row>
    <row r="22" spans="1:3" ht="24" customHeight="1">
      <c r="A22" s="192" t="s">
        <v>372</v>
      </c>
      <c r="B22" s="162" t="s">
        <v>20</v>
      </c>
      <c r="C22" s="179"/>
    </row>
    <row r="23" spans="1:3" ht="24" customHeight="1">
      <c r="A23" s="193" t="s">
        <v>373</v>
      </c>
      <c r="B23" s="165" t="s">
        <v>22</v>
      </c>
      <c r="C23" s="184"/>
    </row>
    <row r="24" spans="1:3" ht="24" customHeight="1">
      <c r="A24" s="195" t="s">
        <v>374</v>
      </c>
      <c r="B24" s="183" t="s">
        <v>363</v>
      </c>
      <c r="C24" s="185"/>
    </row>
    <row r="25" spans="1:3" ht="15" customHeight="1">
      <c r="A25" s="211" t="s">
        <v>375</v>
      </c>
      <c r="B25" s="212"/>
      <c r="C25" s="212"/>
    </row>
    <row r="26" spans="1:3" ht="24" customHeight="1">
      <c r="A26" s="192" t="s">
        <v>376</v>
      </c>
      <c r="B26" s="162" t="s">
        <v>29</v>
      </c>
      <c r="C26" s="179"/>
    </row>
    <row r="27" spans="1:3" ht="24" customHeight="1">
      <c r="A27" s="193" t="s">
        <v>377</v>
      </c>
      <c r="B27" s="165" t="s">
        <v>347</v>
      </c>
      <c r="C27" s="180"/>
    </row>
    <row r="28" spans="1:3" ht="24" customHeight="1">
      <c r="A28" s="193" t="s">
        <v>378</v>
      </c>
      <c r="B28" s="165" t="s">
        <v>348</v>
      </c>
      <c r="C28" s="180"/>
    </row>
    <row r="29" spans="1:3" ht="24" customHeight="1">
      <c r="A29" s="193" t="s">
        <v>379</v>
      </c>
      <c r="B29" s="165" t="s">
        <v>349</v>
      </c>
      <c r="C29" s="180"/>
    </row>
    <row r="30" spans="1:3" ht="24" customHeight="1">
      <c r="A30" s="193" t="s">
        <v>380</v>
      </c>
      <c r="B30" s="165" t="s">
        <v>31</v>
      </c>
      <c r="C30" s="182"/>
    </row>
    <row r="31" spans="1:3" ht="24" customHeight="1">
      <c r="A31" s="194" t="s">
        <v>381</v>
      </c>
      <c r="B31" s="183" t="s">
        <v>350</v>
      </c>
      <c r="C31" s="181"/>
    </row>
    <row r="32" spans="1:3" ht="24" customHeight="1">
      <c r="A32" s="186" t="s">
        <v>34</v>
      </c>
      <c r="B32" s="223" t="s">
        <v>382</v>
      </c>
      <c r="C32" s="223"/>
    </row>
    <row r="33" spans="1:3" ht="65.45" customHeight="1">
      <c r="A33" s="186" t="s">
        <v>34</v>
      </c>
      <c r="B33" s="223" t="s">
        <v>383</v>
      </c>
      <c r="C33" s="223"/>
    </row>
    <row r="34" spans="1:3" ht="40.5" customHeight="1">
      <c r="A34" s="186" t="s">
        <v>34</v>
      </c>
      <c r="B34" s="223" t="s">
        <v>384</v>
      </c>
      <c r="C34" s="223"/>
    </row>
    <row r="35" spans="1:3" ht="15" customHeight="1">
      <c r="A35" s="186" t="s">
        <v>34</v>
      </c>
      <c r="B35" s="223" t="s">
        <v>385</v>
      </c>
      <c r="C35" s="223"/>
    </row>
    <row r="36" spans="1:3" ht="72" customHeight="1">
      <c r="A36" s="186" t="s">
        <v>34</v>
      </c>
      <c r="B36" s="223" t="s">
        <v>386</v>
      </c>
      <c r="C36" s="223"/>
    </row>
    <row r="37" spans="1:3" ht="86.45" customHeight="1">
      <c r="A37" s="186" t="s">
        <v>34</v>
      </c>
      <c r="B37" s="223" t="s">
        <v>387</v>
      </c>
      <c r="C37" s="223"/>
    </row>
    <row r="38" spans="1:3" ht="60" customHeight="1">
      <c r="A38" s="177"/>
      <c r="B38" s="214"/>
      <c r="C38" s="214"/>
    </row>
    <row r="39" spans="1:3" ht="30" customHeight="1">
      <c r="A39" s="177"/>
      <c r="B39" s="214"/>
      <c r="C39" s="214"/>
    </row>
    <row r="40" spans="1:3" ht="19.5" customHeight="1">
      <c r="A40" s="224"/>
      <c r="B40" s="224"/>
      <c r="C40" s="224"/>
    </row>
    <row r="41" spans="1:3" ht="13.5">
      <c r="B41" s="221"/>
      <c r="C41" s="221"/>
    </row>
    <row r="42" spans="1:3" ht="13.5">
      <c r="B42" s="220"/>
      <c r="C42" s="220"/>
    </row>
    <row r="43" spans="1:3" ht="13.5">
      <c r="B43" s="221"/>
      <c r="C43" s="221"/>
    </row>
    <row r="44" spans="1:3" ht="13.5">
      <c r="B44" s="220"/>
      <c r="C44" s="220"/>
    </row>
    <row r="45" spans="1:3" ht="13.5">
      <c r="B45" s="220"/>
      <c r="C45" s="220"/>
    </row>
    <row r="46" spans="1:3" ht="13.5">
      <c r="B46" s="220"/>
      <c r="C46" s="220"/>
    </row>
    <row r="47" spans="1:3" ht="43.5" customHeight="1">
      <c r="B47" s="222"/>
      <c r="C47" s="222"/>
    </row>
    <row r="48" spans="1:3" ht="24.95" customHeight="1"/>
  </sheetData>
  <mergeCells count="23">
    <mergeCell ref="A21:C21"/>
    <mergeCell ref="A1:C1"/>
    <mergeCell ref="A2:C2"/>
    <mergeCell ref="A3:C3"/>
    <mergeCell ref="A10:C10"/>
    <mergeCell ref="A14:C14"/>
    <mergeCell ref="B42:C42"/>
    <mergeCell ref="A25:C25"/>
    <mergeCell ref="B32:C32"/>
    <mergeCell ref="B33:C33"/>
    <mergeCell ref="B34:C34"/>
    <mergeCell ref="B35:C35"/>
    <mergeCell ref="B36:C36"/>
    <mergeCell ref="B37:C37"/>
    <mergeCell ref="B38:C38"/>
    <mergeCell ref="B39:C39"/>
    <mergeCell ref="A40:C40"/>
    <mergeCell ref="B41:C41"/>
    <mergeCell ref="B43:C43"/>
    <mergeCell ref="B44:C44"/>
    <mergeCell ref="B45:C45"/>
    <mergeCell ref="B46:C46"/>
    <mergeCell ref="B47:C47"/>
  </mergeCells>
  <phoneticPr fontId="1"/>
  <pageMargins left="0.98425196850393704" right="0.59055118110236227" top="0.78740157480314965" bottom="0.59055118110236227" header="0.51181102362204722" footer="0.51181102362204722"/>
  <pageSetup paperSize="9" scale="76" orientation="portrait" r:id="rId1"/>
  <headerFooter alignWithMargins="0"/>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69C8CB-2C63-4DB8-AC67-3EBA7603674F}">
  <sheetPr>
    <pageSetUpPr fitToPage="1"/>
  </sheetPr>
  <dimension ref="A1:C43"/>
  <sheetViews>
    <sheetView tabSelected="1" view="pageBreakPreview" zoomScale="115" zoomScaleNormal="85" zoomScaleSheetLayoutView="115" workbookViewId="0">
      <selection activeCell="A3" sqref="A3:C3"/>
    </sheetView>
  </sheetViews>
  <sheetFormatPr defaultColWidth="0" defaultRowHeight="0" customHeight="1" zeroHeight="1"/>
  <cols>
    <col min="1" max="1" width="17.375" style="187" customWidth="1"/>
    <col min="2" max="2" width="17.375" style="188" customWidth="1"/>
    <col min="3" max="3" width="61.5" style="188" customWidth="1"/>
    <col min="4" max="4" width="3.5" style="188" customWidth="1"/>
    <col min="5" max="256" width="9" style="188" customWidth="1"/>
    <col min="257" max="257" width="3.5" style="188" bestFit="1" customWidth="1"/>
    <col min="258" max="258" width="17.375" style="188" customWidth="1"/>
    <col min="259" max="259" width="68.5" style="188" customWidth="1"/>
    <col min="260" max="260" width="3.5" style="188" customWidth="1"/>
    <col min="261" max="512" width="0" style="188" hidden="1"/>
    <col min="513" max="513" width="3.5" style="188" bestFit="1" customWidth="1"/>
    <col min="514" max="514" width="17.375" style="188" customWidth="1"/>
    <col min="515" max="515" width="68.5" style="188" customWidth="1"/>
    <col min="516" max="516" width="3.5" style="188" customWidth="1"/>
    <col min="517" max="768" width="0" style="188" hidden="1"/>
    <col min="769" max="769" width="3.5" style="188" bestFit="1" customWidth="1"/>
    <col min="770" max="770" width="17.375" style="188" customWidth="1"/>
    <col min="771" max="771" width="68.5" style="188" customWidth="1"/>
    <col min="772" max="772" width="3.5" style="188" customWidth="1"/>
    <col min="773" max="1024" width="0" style="188" hidden="1"/>
    <col min="1025" max="1025" width="3.5" style="188" bestFit="1" customWidth="1"/>
    <col min="1026" max="1026" width="17.375" style="188" customWidth="1"/>
    <col min="1027" max="1027" width="68.5" style="188" customWidth="1"/>
    <col min="1028" max="1028" width="3.5" style="188" customWidth="1"/>
    <col min="1029" max="1280" width="0" style="188" hidden="1"/>
    <col min="1281" max="1281" width="3.5" style="188" bestFit="1" customWidth="1"/>
    <col min="1282" max="1282" width="17.375" style="188" customWidth="1"/>
    <col min="1283" max="1283" width="68.5" style="188" customWidth="1"/>
    <col min="1284" max="1284" width="3.5" style="188" customWidth="1"/>
    <col min="1285" max="1536" width="0" style="188" hidden="1"/>
    <col min="1537" max="1537" width="3.5" style="188" bestFit="1" customWidth="1"/>
    <col min="1538" max="1538" width="17.375" style="188" customWidth="1"/>
    <col min="1539" max="1539" width="68.5" style="188" customWidth="1"/>
    <col min="1540" max="1540" width="3.5" style="188" customWidth="1"/>
    <col min="1541" max="1792" width="0" style="188" hidden="1"/>
    <col min="1793" max="1793" width="3.5" style="188" bestFit="1" customWidth="1"/>
    <col min="1794" max="1794" width="17.375" style="188" customWidth="1"/>
    <col min="1795" max="1795" width="68.5" style="188" customWidth="1"/>
    <col min="1796" max="1796" width="3.5" style="188" customWidth="1"/>
    <col min="1797" max="2048" width="0" style="188" hidden="1"/>
    <col min="2049" max="2049" width="3.5" style="188" bestFit="1" customWidth="1"/>
    <col min="2050" max="2050" width="17.375" style="188" customWidth="1"/>
    <col min="2051" max="2051" width="68.5" style="188" customWidth="1"/>
    <col min="2052" max="2052" width="3.5" style="188" customWidth="1"/>
    <col min="2053" max="2304" width="0" style="188" hidden="1"/>
    <col min="2305" max="2305" width="3.5" style="188" bestFit="1" customWidth="1"/>
    <col min="2306" max="2306" width="17.375" style="188" customWidth="1"/>
    <col min="2307" max="2307" width="68.5" style="188" customWidth="1"/>
    <col min="2308" max="2308" width="3.5" style="188" customWidth="1"/>
    <col min="2309" max="2560" width="0" style="188" hidden="1"/>
    <col min="2561" max="2561" width="3.5" style="188" bestFit="1" customWidth="1"/>
    <col min="2562" max="2562" width="17.375" style="188" customWidth="1"/>
    <col min="2563" max="2563" width="68.5" style="188" customWidth="1"/>
    <col min="2564" max="2564" width="3.5" style="188" customWidth="1"/>
    <col min="2565" max="2816" width="0" style="188" hidden="1"/>
    <col min="2817" max="2817" width="3.5" style="188" bestFit="1" customWidth="1"/>
    <col min="2818" max="2818" width="17.375" style="188" customWidth="1"/>
    <col min="2819" max="2819" width="68.5" style="188" customWidth="1"/>
    <col min="2820" max="2820" width="3.5" style="188" customWidth="1"/>
    <col min="2821" max="3072" width="0" style="188" hidden="1"/>
    <col min="3073" max="3073" width="3.5" style="188" bestFit="1" customWidth="1"/>
    <col min="3074" max="3074" width="17.375" style="188" customWidth="1"/>
    <col min="3075" max="3075" width="68.5" style="188" customWidth="1"/>
    <col min="3076" max="3076" width="3.5" style="188" customWidth="1"/>
    <col min="3077" max="3328" width="0" style="188" hidden="1"/>
    <col min="3329" max="3329" width="3.5" style="188" bestFit="1" customWidth="1"/>
    <col min="3330" max="3330" width="17.375" style="188" customWidth="1"/>
    <col min="3331" max="3331" width="68.5" style="188" customWidth="1"/>
    <col min="3332" max="3332" width="3.5" style="188" customWidth="1"/>
    <col min="3333" max="3584" width="0" style="188" hidden="1"/>
    <col min="3585" max="3585" width="3.5" style="188" bestFit="1" customWidth="1"/>
    <col min="3586" max="3586" width="17.375" style="188" customWidth="1"/>
    <col min="3587" max="3587" width="68.5" style="188" customWidth="1"/>
    <col min="3588" max="3588" width="3.5" style="188" customWidth="1"/>
    <col min="3589" max="3840" width="0" style="188" hidden="1"/>
    <col min="3841" max="3841" width="3.5" style="188" bestFit="1" customWidth="1"/>
    <col min="3842" max="3842" width="17.375" style="188" customWidth="1"/>
    <col min="3843" max="3843" width="68.5" style="188" customWidth="1"/>
    <col min="3844" max="3844" width="3.5" style="188" customWidth="1"/>
    <col min="3845" max="4096" width="0" style="188" hidden="1"/>
    <col min="4097" max="4097" width="3.5" style="188" bestFit="1" customWidth="1"/>
    <col min="4098" max="4098" width="17.375" style="188" customWidth="1"/>
    <col min="4099" max="4099" width="68.5" style="188" customWidth="1"/>
    <col min="4100" max="4100" width="3.5" style="188" customWidth="1"/>
    <col min="4101" max="4352" width="0" style="188" hidden="1"/>
    <col min="4353" max="4353" width="3.5" style="188" bestFit="1" customWidth="1"/>
    <col min="4354" max="4354" width="17.375" style="188" customWidth="1"/>
    <col min="4355" max="4355" width="68.5" style="188" customWidth="1"/>
    <col min="4356" max="4356" width="3.5" style="188" customWidth="1"/>
    <col min="4357" max="4608" width="0" style="188" hidden="1"/>
    <col min="4609" max="4609" width="3.5" style="188" bestFit="1" customWidth="1"/>
    <col min="4610" max="4610" width="17.375" style="188" customWidth="1"/>
    <col min="4611" max="4611" width="68.5" style="188" customWidth="1"/>
    <col min="4612" max="4612" width="3.5" style="188" customWidth="1"/>
    <col min="4613" max="4864" width="0" style="188" hidden="1"/>
    <col min="4865" max="4865" width="3.5" style="188" bestFit="1" customWidth="1"/>
    <col min="4866" max="4866" width="17.375" style="188" customWidth="1"/>
    <col min="4867" max="4867" width="68.5" style="188" customWidth="1"/>
    <col min="4868" max="4868" width="3.5" style="188" customWidth="1"/>
    <col min="4869" max="5120" width="0" style="188" hidden="1"/>
    <col min="5121" max="5121" width="3.5" style="188" bestFit="1" customWidth="1"/>
    <col min="5122" max="5122" width="17.375" style="188" customWidth="1"/>
    <col min="5123" max="5123" width="68.5" style="188" customWidth="1"/>
    <col min="5124" max="5124" width="3.5" style="188" customWidth="1"/>
    <col min="5125" max="5376" width="0" style="188" hidden="1"/>
    <col min="5377" max="5377" width="3.5" style="188" bestFit="1" customWidth="1"/>
    <col min="5378" max="5378" width="17.375" style="188" customWidth="1"/>
    <col min="5379" max="5379" width="68.5" style="188" customWidth="1"/>
    <col min="5380" max="5380" width="3.5" style="188" customWidth="1"/>
    <col min="5381" max="5632" width="0" style="188" hidden="1"/>
    <col min="5633" max="5633" width="3.5" style="188" bestFit="1" customWidth="1"/>
    <col min="5634" max="5634" width="17.375" style="188" customWidth="1"/>
    <col min="5635" max="5635" width="68.5" style="188" customWidth="1"/>
    <col min="5636" max="5636" width="3.5" style="188" customWidth="1"/>
    <col min="5637" max="5888" width="0" style="188" hidden="1"/>
    <col min="5889" max="5889" width="3.5" style="188" bestFit="1" customWidth="1"/>
    <col min="5890" max="5890" width="17.375" style="188" customWidth="1"/>
    <col min="5891" max="5891" width="68.5" style="188" customWidth="1"/>
    <col min="5892" max="5892" width="3.5" style="188" customWidth="1"/>
    <col min="5893" max="6144" width="0" style="188" hidden="1"/>
    <col min="6145" max="6145" width="3.5" style="188" bestFit="1" customWidth="1"/>
    <col min="6146" max="6146" width="17.375" style="188" customWidth="1"/>
    <col min="6147" max="6147" width="68.5" style="188" customWidth="1"/>
    <col min="6148" max="6148" width="3.5" style="188" customWidth="1"/>
    <col min="6149" max="6400" width="0" style="188" hidden="1"/>
    <col min="6401" max="6401" width="3.5" style="188" bestFit="1" customWidth="1"/>
    <col min="6402" max="6402" width="17.375" style="188" customWidth="1"/>
    <col min="6403" max="6403" width="68.5" style="188" customWidth="1"/>
    <col min="6404" max="6404" width="3.5" style="188" customWidth="1"/>
    <col min="6405" max="6656" width="0" style="188" hidden="1"/>
    <col min="6657" max="6657" width="3.5" style="188" bestFit="1" customWidth="1"/>
    <col min="6658" max="6658" width="17.375" style="188" customWidth="1"/>
    <col min="6659" max="6659" width="68.5" style="188" customWidth="1"/>
    <col min="6660" max="6660" width="3.5" style="188" customWidth="1"/>
    <col min="6661" max="6912" width="0" style="188" hidden="1"/>
    <col min="6913" max="6913" width="3.5" style="188" bestFit="1" customWidth="1"/>
    <col min="6914" max="6914" width="17.375" style="188" customWidth="1"/>
    <col min="6915" max="6915" width="68.5" style="188" customWidth="1"/>
    <col min="6916" max="6916" width="3.5" style="188" customWidth="1"/>
    <col min="6917" max="7168" width="0" style="188" hidden="1"/>
    <col min="7169" max="7169" width="3.5" style="188" bestFit="1" customWidth="1"/>
    <col min="7170" max="7170" width="17.375" style="188" customWidth="1"/>
    <col min="7171" max="7171" width="68.5" style="188" customWidth="1"/>
    <col min="7172" max="7172" width="3.5" style="188" customWidth="1"/>
    <col min="7173" max="7424" width="0" style="188" hidden="1"/>
    <col min="7425" max="7425" width="3.5" style="188" bestFit="1" customWidth="1"/>
    <col min="7426" max="7426" width="17.375" style="188" customWidth="1"/>
    <col min="7427" max="7427" width="68.5" style="188" customWidth="1"/>
    <col min="7428" max="7428" width="3.5" style="188" customWidth="1"/>
    <col min="7429" max="7680" width="0" style="188" hidden="1"/>
    <col min="7681" max="7681" width="3.5" style="188" bestFit="1" customWidth="1"/>
    <col min="7682" max="7682" width="17.375" style="188" customWidth="1"/>
    <col min="7683" max="7683" width="68.5" style="188" customWidth="1"/>
    <col min="7684" max="7684" width="3.5" style="188" customWidth="1"/>
    <col min="7685" max="7936" width="0" style="188" hidden="1"/>
    <col min="7937" max="7937" width="3.5" style="188" bestFit="1" customWidth="1"/>
    <col min="7938" max="7938" width="17.375" style="188" customWidth="1"/>
    <col min="7939" max="7939" width="68.5" style="188" customWidth="1"/>
    <col min="7940" max="7940" width="3.5" style="188" customWidth="1"/>
    <col min="7941" max="8192" width="0" style="188" hidden="1"/>
    <col min="8193" max="8193" width="3.5" style="188" bestFit="1" customWidth="1"/>
    <col min="8194" max="8194" width="17.375" style="188" customWidth="1"/>
    <col min="8195" max="8195" width="68.5" style="188" customWidth="1"/>
    <col min="8196" max="8196" width="3.5" style="188" customWidth="1"/>
    <col min="8197" max="8448" width="0" style="188" hidden="1"/>
    <col min="8449" max="8449" width="3.5" style="188" bestFit="1" customWidth="1"/>
    <col min="8450" max="8450" width="17.375" style="188" customWidth="1"/>
    <col min="8451" max="8451" width="68.5" style="188" customWidth="1"/>
    <col min="8452" max="8452" width="3.5" style="188" customWidth="1"/>
    <col min="8453" max="8704" width="0" style="188" hidden="1"/>
    <col min="8705" max="8705" width="3.5" style="188" bestFit="1" customWidth="1"/>
    <col min="8706" max="8706" width="17.375" style="188" customWidth="1"/>
    <col min="8707" max="8707" width="68.5" style="188" customWidth="1"/>
    <col min="8708" max="8708" width="3.5" style="188" customWidth="1"/>
    <col min="8709" max="8960" width="0" style="188" hidden="1"/>
    <col min="8961" max="8961" width="3.5" style="188" bestFit="1" customWidth="1"/>
    <col min="8962" max="8962" width="17.375" style="188" customWidth="1"/>
    <col min="8963" max="8963" width="68.5" style="188" customWidth="1"/>
    <col min="8964" max="8964" width="3.5" style="188" customWidth="1"/>
    <col min="8965" max="9216" width="0" style="188" hidden="1"/>
    <col min="9217" max="9217" width="3.5" style="188" bestFit="1" customWidth="1"/>
    <col min="9218" max="9218" width="17.375" style="188" customWidth="1"/>
    <col min="9219" max="9219" width="68.5" style="188" customWidth="1"/>
    <col min="9220" max="9220" width="3.5" style="188" customWidth="1"/>
    <col min="9221" max="9472" width="0" style="188" hidden="1"/>
    <col min="9473" max="9473" width="3.5" style="188" bestFit="1" customWidth="1"/>
    <col min="9474" max="9474" width="17.375" style="188" customWidth="1"/>
    <col min="9475" max="9475" width="68.5" style="188" customWidth="1"/>
    <col min="9476" max="9476" width="3.5" style="188" customWidth="1"/>
    <col min="9477" max="9728" width="0" style="188" hidden="1"/>
    <col min="9729" max="9729" width="3.5" style="188" bestFit="1" customWidth="1"/>
    <col min="9730" max="9730" width="17.375" style="188" customWidth="1"/>
    <col min="9731" max="9731" width="68.5" style="188" customWidth="1"/>
    <col min="9732" max="9732" width="3.5" style="188" customWidth="1"/>
    <col min="9733" max="9984" width="0" style="188" hidden="1"/>
    <col min="9985" max="9985" width="3.5" style="188" bestFit="1" customWidth="1"/>
    <col min="9986" max="9986" width="17.375" style="188" customWidth="1"/>
    <col min="9987" max="9987" width="68.5" style="188" customWidth="1"/>
    <col min="9988" max="9988" width="3.5" style="188" customWidth="1"/>
    <col min="9989" max="10240" width="0" style="188" hidden="1"/>
    <col min="10241" max="10241" width="3.5" style="188" bestFit="1" customWidth="1"/>
    <col min="10242" max="10242" width="17.375" style="188" customWidth="1"/>
    <col min="10243" max="10243" width="68.5" style="188" customWidth="1"/>
    <col min="10244" max="10244" width="3.5" style="188" customWidth="1"/>
    <col min="10245" max="10496" width="0" style="188" hidden="1"/>
    <col min="10497" max="10497" width="3.5" style="188" bestFit="1" customWidth="1"/>
    <col min="10498" max="10498" width="17.375" style="188" customWidth="1"/>
    <col min="10499" max="10499" width="68.5" style="188" customWidth="1"/>
    <col min="10500" max="10500" width="3.5" style="188" customWidth="1"/>
    <col min="10501" max="10752" width="0" style="188" hidden="1"/>
    <col min="10753" max="10753" width="3.5" style="188" bestFit="1" customWidth="1"/>
    <col min="10754" max="10754" width="17.375" style="188" customWidth="1"/>
    <col min="10755" max="10755" width="68.5" style="188" customWidth="1"/>
    <col min="10756" max="10756" width="3.5" style="188" customWidth="1"/>
    <col min="10757" max="11008" width="0" style="188" hidden="1"/>
    <col min="11009" max="11009" width="3.5" style="188" bestFit="1" customWidth="1"/>
    <col min="11010" max="11010" width="17.375" style="188" customWidth="1"/>
    <col min="11011" max="11011" width="68.5" style="188" customWidth="1"/>
    <col min="11012" max="11012" width="3.5" style="188" customWidth="1"/>
    <col min="11013" max="11264" width="0" style="188" hidden="1"/>
    <col min="11265" max="11265" width="3.5" style="188" bestFit="1" customWidth="1"/>
    <col min="11266" max="11266" width="17.375" style="188" customWidth="1"/>
    <col min="11267" max="11267" width="68.5" style="188" customWidth="1"/>
    <col min="11268" max="11268" width="3.5" style="188" customWidth="1"/>
    <col min="11269" max="11520" width="0" style="188" hidden="1"/>
    <col min="11521" max="11521" width="3.5" style="188" bestFit="1" customWidth="1"/>
    <col min="11522" max="11522" width="17.375" style="188" customWidth="1"/>
    <col min="11523" max="11523" width="68.5" style="188" customWidth="1"/>
    <col min="11524" max="11524" width="3.5" style="188" customWidth="1"/>
    <col min="11525" max="11776" width="0" style="188" hidden="1"/>
    <col min="11777" max="11777" width="3.5" style="188" bestFit="1" customWidth="1"/>
    <col min="11778" max="11778" width="17.375" style="188" customWidth="1"/>
    <col min="11779" max="11779" width="68.5" style="188" customWidth="1"/>
    <col min="11780" max="11780" width="3.5" style="188" customWidth="1"/>
    <col min="11781" max="12032" width="0" style="188" hidden="1"/>
    <col min="12033" max="12033" width="3.5" style="188" bestFit="1" customWidth="1"/>
    <col min="12034" max="12034" width="17.375" style="188" customWidth="1"/>
    <col min="12035" max="12035" width="68.5" style="188" customWidth="1"/>
    <col min="12036" max="12036" width="3.5" style="188" customWidth="1"/>
    <col min="12037" max="12288" width="0" style="188" hidden="1"/>
    <col min="12289" max="12289" width="3.5" style="188" bestFit="1" customWidth="1"/>
    <col min="12290" max="12290" width="17.375" style="188" customWidth="1"/>
    <col min="12291" max="12291" width="68.5" style="188" customWidth="1"/>
    <col min="12292" max="12292" width="3.5" style="188" customWidth="1"/>
    <col min="12293" max="12544" width="0" style="188" hidden="1"/>
    <col min="12545" max="12545" width="3.5" style="188" bestFit="1" customWidth="1"/>
    <col min="12546" max="12546" width="17.375" style="188" customWidth="1"/>
    <col min="12547" max="12547" width="68.5" style="188" customWidth="1"/>
    <col min="12548" max="12548" width="3.5" style="188" customWidth="1"/>
    <col min="12549" max="12800" width="0" style="188" hidden="1"/>
    <col min="12801" max="12801" width="3.5" style="188" bestFit="1" customWidth="1"/>
    <col min="12802" max="12802" width="17.375" style="188" customWidth="1"/>
    <col min="12803" max="12803" width="68.5" style="188" customWidth="1"/>
    <col min="12804" max="12804" width="3.5" style="188" customWidth="1"/>
    <col min="12805" max="13056" width="0" style="188" hidden="1"/>
    <col min="13057" max="13057" width="3.5" style="188" bestFit="1" customWidth="1"/>
    <col min="13058" max="13058" width="17.375" style="188" customWidth="1"/>
    <col min="13059" max="13059" width="68.5" style="188" customWidth="1"/>
    <col min="13060" max="13060" width="3.5" style="188" customWidth="1"/>
    <col min="13061" max="13312" width="0" style="188" hidden="1"/>
    <col min="13313" max="13313" width="3.5" style="188" bestFit="1" customWidth="1"/>
    <col min="13314" max="13314" width="17.375" style="188" customWidth="1"/>
    <col min="13315" max="13315" width="68.5" style="188" customWidth="1"/>
    <col min="13316" max="13316" width="3.5" style="188" customWidth="1"/>
    <col min="13317" max="13568" width="0" style="188" hidden="1"/>
    <col min="13569" max="13569" width="3.5" style="188" bestFit="1" customWidth="1"/>
    <col min="13570" max="13570" width="17.375" style="188" customWidth="1"/>
    <col min="13571" max="13571" width="68.5" style="188" customWidth="1"/>
    <col min="13572" max="13572" width="3.5" style="188" customWidth="1"/>
    <col min="13573" max="13824" width="0" style="188" hidden="1"/>
    <col min="13825" max="13825" width="3.5" style="188" bestFit="1" customWidth="1"/>
    <col min="13826" max="13826" width="17.375" style="188" customWidth="1"/>
    <col min="13827" max="13827" width="68.5" style="188" customWidth="1"/>
    <col min="13828" max="13828" width="3.5" style="188" customWidth="1"/>
    <col min="13829" max="14080" width="0" style="188" hidden="1"/>
    <col min="14081" max="14081" width="3.5" style="188" bestFit="1" customWidth="1"/>
    <col min="14082" max="14082" width="17.375" style="188" customWidth="1"/>
    <col min="14083" max="14083" width="68.5" style="188" customWidth="1"/>
    <col min="14084" max="14084" width="3.5" style="188" customWidth="1"/>
    <col min="14085" max="14336" width="0" style="188" hidden="1"/>
    <col min="14337" max="14337" width="3.5" style="188" bestFit="1" customWidth="1"/>
    <col min="14338" max="14338" width="17.375" style="188" customWidth="1"/>
    <col min="14339" max="14339" width="68.5" style="188" customWidth="1"/>
    <col min="14340" max="14340" width="3.5" style="188" customWidth="1"/>
    <col min="14341" max="14592" width="0" style="188" hidden="1"/>
    <col min="14593" max="14593" width="3.5" style="188" bestFit="1" customWidth="1"/>
    <col min="14594" max="14594" width="17.375" style="188" customWidth="1"/>
    <col min="14595" max="14595" width="68.5" style="188" customWidth="1"/>
    <col min="14596" max="14596" width="3.5" style="188" customWidth="1"/>
    <col min="14597" max="14848" width="0" style="188" hidden="1"/>
    <col min="14849" max="14849" width="3.5" style="188" bestFit="1" customWidth="1"/>
    <col min="14850" max="14850" width="17.375" style="188" customWidth="1"/>
    <col min="14851" max="14851" width="68.5" style="188" customWidth="1"/>
    <col min="14852" max="14852" width="3.5" style="188" customWidth="1"/>
    <col min="14853" max="15104" width="0" style="188" hidden="1"/>
    <col min="15105" max="15105" width="3.5" style="188" bestFit="1" customWidth="1"/>
    <col min="15106" max="15106" width="17.375" style="188" customWidth="1"/>
    <col min="15107" max="15107" width="68.5" style="188" customWidth="1"/>
    <col min="15108" max="15108" width="3.5" style="188" customWidth="1"/>
    <col min="15109" max="15360" width="0" style="188" hidden="1"/>
    <col min="15361" max="15361" width="3.5" style="188" bestFit="1" customWidth="1"/>
    <col min="15362" max="15362" width="17.375" style="188" customWidth="1"/>
    <col min="15363" max="15363" width="68.5" style="188" customWidth="1"/>
    <col min="15364" max="15364" width="3.5" style="188" customWidth="1"/>
    <col min="15365" max="15616" width="0" style="188" hidden="1"/>
    <col min="15617" max="15617" width="3.5" style="188" bestFit="1" customWidth="1"/>
    <col min="15618" max="15618" width="17.375" style="188" customWidth="1"/>
    <col min="15619" max="15619" width="68.5" style="188" customWidth="1"/>
    <col min="15620" max="15620" width="3.5" style="188" customWidth="1"/>
    <col min="15621" max="15872" width="0" style="188" hidden="1"/>
    <col min="15873" max="15873" width="3.5" style="188" bestFit="1" customWidth="1"/>
    <col min="15874" max="15874" width="17.375" style="188" customWidth="1"/>
    <col min="15875" max="15875" width="68.5" style="188" customWidth="1"/>
    <col min="15876" max="15876" width="3.5" style="188" customWidth="1"/>
    <col min="15877" max="16128" width="0" style="188" hidden="1"/>
    <col min="16129" max="16129" width="3.5" style="188" bestFit="1" customWidth="1"/>
    <col min="16130" max="16130" width="17.375" style="188" customWidth="1"/>
    <col min="16131" max="16131" width="68.5" style="188" customWidth="1"/>
    <col min="16132" max="16132" width="3.5" style="188" customWidth="1"/>
    <col min="16133" max="16384" width="0" style="188" hidden="1"/>
  </cols>
  <sheetData>
    <row r="1" spans="1:3" ht="13.5">
      <c r="A1" s="215" t="s">
        <v>390</v>
      </c>
      <c r="B1" s="215"/>
      <c r="C1" s="215"/>
    </row>
    <row r="2" spans="1:3" ht="25.5" customHeight="1">
      <c r="A2" s="344" t="s">
        <v>403</v>
      </c>
      <c r="B2" s="344"/>
      <c r="C2" s="344"/>
    </row>
    <row r="3" spans="1:3" ht="15" customHeight="1">
      <c r="A3" s="227"/>
      <c r="B3" s="228"/>
      <c r="C3" s="228"/>
    </row>
    <row r="4" spans="1:3" ht="24" customHeight="1">
      <c r="A4" s="347" t="s">
        <v>399</v>
      </c>
      <c r="B4" s="162" t="s">
        <v>391</v>
      </c>
      <c r="C4" s="179"/>
    </row>
    <row r="5" spans="1:3" ht="24" customHeight="1">
      <c r="A5" s="348"/>
      <c r="B5" s="165" t="s">
        <v>392</v>
      </c>
      <c r="C5" s="180"/>
    </row>
    <row r="6" spans="1:3" ht="24" customHeight="1">
      <c r="A6" s="348"/>
      <c r="B6" s="165" t="s">
        <v>393</v>
      </c>
      <c r="C6" s="180"/>
    </row>
    <row r="7" spans="1:3" ht="24" customHeight="1">
      <c r="A7" s="348"/>
      <c r="B7" s="165" t="s">
        <v>339</v>
      </c>
      <c r="C7" s="180"/>
    </row>
    <row r="8" spans="1:3" ht="24" customHeight="1">
      <c r="A8" s="348"/>
      <c r="B8" s="165" t="s">
        <v>394</v>
      </c>
      <c r="C8" s="182"/>
    </row>
    <row r="9" spans="1:3" ht="24" customHeight="1">
      <c r="A9" s="348"/>
      <c r="B9" s="172" t="s">
        <v>395</v>
      </c>
      <c r="C9" s="345"/>
    </row>
    <row r="10" spans="1:3" ht="24" customHeight="1">
      <c r="A10" s="348"/>
      <c r="B10" s="172" t="s">
        <v>396</v>
      </c>
      <c r="C10" s="345"/>
    </row>
    <row r="11" spans="1:3" ht="24" customHeight="1">
      <c r="A11" s="348"/>
      <c r="B11" s="172" t="s">
        <v>397</v>
      </c>
      <c r="C11" s="345"/>
    </row>
    <row r="12" spans="1:3" ht="24" customHeight="1">
      <c r="A12" s="349"/>
      <c r="B12" s="346" t="s">
        <v>398</v>
      </c>
      <c r="C12" s="181"/>
    </row>
    <row r="13" spans="1:3" ht="24" customHeight="1">
      <c r="A13" s="347" t="s">
        <v>400</v>
      </c>
      <c r="B13" s="162" t="s">
        <v>391</v>
      </c>
      <c r="C13" s="179"/>
    </row>
    <row r="14" spans="1:3" ht="24" customHeight="1">
      <c r="A14" s="348"/>
      <c r="B14" s="165" t="s">
        <v>392</v>
      </c>
      <c r="C14" s="180"/>
    </row>
    <row r="15" spans="1:3" ht="24" customHeight="1">
      <c r="A15" s="348"/>
      <c r="B15" s="165" t="s">
        <v>393</v>
      </c>
      <c r="C15" s="180"/>
    </row>
    <row r="16" spans="1:3" ht="24" customHeight="1">
      <c r="A16" s="348"/>
      <c r="B16" s="165" t="s">
        <v>339</v>
      </c>
      <c r="C16" s="180"/>
    </row>
    <row r="17" spans="1:3" ht="24" customHeight="1">
      <c r="A17" s="348"/>
      <c r="B17" s="165" t="s">
        <v>394</v>
      </c>
      <c r="C17" s="182"/>
    </row>
    <row r="18" spans="1:3" ht="24" customHeight="1">
      <c r="A18" s="348"/>
      <c r="B18" s="172" t="s">
        <v>395</v>
      </c>
      <c r="C18" s="345"/>
    </row>
    <row r="19" spans="1:3" ht="24" customHeight="1">
      <c r="A19" s="348"/>
      <c r="B19" s="172" t="s">
        <v>396</v>
      </c>
      <c r="C19" s="345"/>
    </row>
    <row r="20" spans="1:3" ht="24" customHeight="1">
      <c r="A20" s="348"/>
      <c r="B20" s="172" t="s">
        <v>397</v>
      </c>
      <c r="C20" s="345"/>
    </row>
    <row r="21" spans="1:3" ht="24" customHeight="1">
      <c r="A21" s="349"/>
      <c r="B21" s="346" t="s">
        <v>398</v>
      </c>
      <c r="C21" s="181"/>
    </row>
    <row r="22" spans="1:3" ht="24" customHeight="1">
      <c r="A22" s="347" t="s">
        <v>400</v>
      </c>
      <c r="B22" s="162" t="s">
        <v>391</v>
      </c>
      <c r="C22" s="179"/>
    </row>
    <row r="23" spans="1:3" ht="24" customHeight="1">
      <c r="A23" s="348"/>
      <c r="B23" s="165" t="s">
        <v>392</v>
      </c>
      <c r="C23" s="180"/>
    </row>
    <row r="24" spans="1:3" ht="24" customHeight="1">
      <c r="A24" s="348"/>
      <c r="B24" s="165" t="s">
        <v>393</v>
      </c>
      <c r="C24" s="180"/>
    </row>
    <row r="25" spans="1:3" ht="24" customHeight="1">
      <c r="A25" s="348"/>
      <c r="B25" s="165" t="s">
        <v>339</v>
      </c>
      <c r="C25" s="180"/>
    </row>
    <row r="26" spans="1:3" ht="24" customHeight="1">
      <c r="A26" s="348"/>
      <c r="B26" s="165" t="s">
        <v>394</v>
      </c>
      <c r="C26" s="182"/>
    </row>
    <row r="27" spans="1:3" ht="24" customHeight="1">
      <c r="A27" s="348"/>
      <c r="B27" s="172" t="s">
        <v>395</v>
      </c>
      <c r="C27" s="345"/>
    </row>
    <row r="28" spans="1:3" ht="24" customHeight="1">
      <c r="A28" s="348"/>
      <c r="B28" s="172" t="s">
        <v>396</v>
      </c>
      <c r="C28" s="345"/>
    </row>
    <row r="29" spans="1:3" ht="24" customHeight="1">
      <c r="A29" s="348"/>
      <c r="B29" s="172" t="s">
        <v>397</v>
      </c>
      <c r="C29" s="345"/>
    </row>
    <row r="30" spans="1:3" ht="24" customHeight="1">
      <c r="A30" s="349"/>
      <c r="B30" s="346" t="s">
        <v>398</v>
      </c>
      <c r="C30" s="181"/>
    </row>
    <row r="31" spans="1:3" ht="24" customHeight="1">
      <c r="A31" s="186" t="s">
        <v>34</v>
      </c>
      <c r="B31" s="223" t="s">
        <v>401</v>
      </c>
      <c r="C31" s="223"/>
    </row>
    <row r="32" spans="1:3" ht="23.25" customHeight="1">
      <c r="A32" s="186" t="s">
        <v>34</v>
      </c>
      <c r="B32" s="223" t="s">
        <v>402</v>
      </c>
      <c r="C32" s="223"/>
    </row>
    <row r="33" spans="1:3" ht="60" customHeight="1">
      <c r="A33" s="177"/>
      <c r="B33" s="214"/>
      <c r="C33" s="214"/>
    </row>
    <row r="34" spans="1:3" ht="30" customHeight="1">
      <c r="A34" s="177"/>
      <c r="B34" s="214"/>
      <c r="C34" s="214"/>
    </row>
    <row r="35" spans="1:3" ht="19.5" customHeight="1">
      <c r="A35" s="224"/>
      <c r="B35" s="224"/>
      <c r="C35" s="224"/>
    </row>
    <row r="36" spans="1:3" ht="13.5">
      <c r="B36" s="221"/>
      <c r="C36" s="221"/>
    </row>
    <row r="37" spans="1:3" ht="13.5">
      <c r="B37" s="220"/>
      <c r="C37" s="220"/>
    </row>
    <row r="38" spans="1:3" ht="13.5">
      <c r="B38" s="221"/>
      <c r="C38" s="221"/>
    </row>
    <row r="39" spans="1:3" ht="13.5">
      <c r="B39" s="220"/>
      <c r="C39" s="220"/>
    </row>
    <row r="40" spans="1:3" ht="13.5">
      <c r="B40" s="220"/>
      <c r="C40" s="220"/>
    </row>
    <row r="41" spans="1:3" ht="13.5">
      <c r="B41" s="220"/>
      <c r="C41" s="220"/>
    </row>
    <row r="42" spans="1:3" ht="43.5" customHeight="1">
      <c r="B42" s="222"/>
      <c r="C42" s="222"/>
    </row>
    <row r="43" spans="1:3" ht="24.95" customHeight="1"/>
  </sheetData>
  <mergeCells count="18">
    <mergeCell ref="B38:C38"/>
    <mergeCell ref="B39:C39"/>
    <mergeCell ref="B40:C40"/>
    <mergeCell ref="B41:C41"/>
    <mergeCell ref="B42:C42"/>
    <mergeCell ref="A4:A12"/>
    <mergeCell ref="A13:A21"/>
    <mergeCell ref="A22:A30"/>
    <mergeCell ref="B33:C33"/>
    <mergeCell ref="B34:C34"/>
    <mergeCell ref="A35:C35"/>
    <mergeCell ref="B36:C36"/>
    <mergeCell ref="B37:C37"/>
    <mergeCell ref="B31:C31"/>
    <mergeCell ref="B32:C32"/>
    <mergeCell ref="A1:C1"/>
    <mergeCell ref="A2:C2"/>
    <mergeCell ref="A3:C3"/>
  </mergeCells>
  <phoneticPr fontId="1"/>
  <pageMargins left="0.98425196850393704" right="0.59055118110236227" top="0.78740157480314965" bottom="0.59055118110236227" header="0.51181102362204722" footer="0.51181102362204722"/>
  <pageSetup paperSize="9" scale="81" orientation="portrait" r:id="rId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A27124-4F20-407B-B6C7-B5CFCEE9404A}">
  <dimension ref="A1:F29"/>
  <sheetViews>
    <sheetView view="pageBreakPreview" zoomScale="115" zoomScaleNormal="100" zoomScaleSheetLayoutView="115" workbookViewId="0">
      <selection activeCell="B5" sqref="B5"/>
    </sheetView>
  </sheetViews>
  <sheetFormatPr defaultRowHeight="18.75"/>
  <cols>
    <col min="1" max="1" width="3.125" style="139" bestFit="1" customWidth="1"/>
    <col min="2" max="2" width="30.25" style="139" customWidth="1"/>
    <col min="3" max="3" width="28.125" style="139" customWidth="1"/>
    <col min="4" max="4" width="18.875" style="139" customWidth="1"/>
    <col min="5" max="5" width="1" style="139" customWidth="1"/>
    <col min="6" max="6" width="8.625" style="139"/>
  </cols>
  <sheetData>
    <row r="1" spans="1:5">
      <c r="A1" s="197" t="s">
        <v>54</v>
      </c>
      <c r="B1" s="197"/>
      <c r="C1" s="197"/>
      <c r="D1" s="197"/>
      <c r="E1" s="70"/>
    </row>
    <row r="2" spans="1:5" ht="30" customHeight="1">
      <c r="A2" s="244" t="s">
        <v>55</v>
      </c>
      <c r="B2" s="244"/>
      <c r="C2" s="244"/>
      <c r="D2" s="244"/>
      <c r="E2" s="70"/>
    </row>
    <row r="3" spans="1:5">
      <c r="A3" s="245" t="s">
        <v>56</v>
      </c>
      <c r="B3" s="246"/>
      <c r="C3" s="246"/>
      <c r="D3" s="246"/>
      <c r="E3" s="70"/>
    </row>
    <row r="4" spans="1:5">
      <c r="A4" s="16"/>
      <c r="B4" s="17" t="s">
        <v>33</v>
      </c>
      <c r="C4" s="18" t="s">
        <v>57</v>
      </c>
      <c r="D4" s="19" t="s">
        <v>32</v>
      </c>
      <c r="E4" s="70"/>
    </row>
    <row r="5" spans="1:5">
      <c r="A5" s="20" t="s">
        <v>58</v>
      </c>
      <c r="B5" s="21"/>
      <c r="C5" s="22"/>
      <c r="D5" s="23"/>
      <c r="E5" s="70"/>
    </row>
    <row r="6" spans="1:5">
      <c r="A6" s="20" t="s">
        <v>59</v>
      </c>
      <c r="B6" s="21"/>
      <c r="C6" s="22"/>
      <c r="D6" s="23"/>
      <c r="E6" s="70"/>
    </row>
    <row r="7" spans="1:5">
      <c r="A7" s="20" t="s">
        <v>60</v>
      </c>
      <c r="B7" s="21"/>
      <c r="C7" s="22"/>
      <c r="D7" s="23"/>
      <c r="E7" s="70"/>
    </row>
    <row r="8" spans="1:5">
      <c r="A8" s="20" t="s">
        <v>61</v>
      </c>
      <c r="B8" s="21"/>
      <c r="C8" s="22"/>
      <c r="D8" s="23"/>
      <c r="E8" s="70"/>
    </row>
    <row r="9" spans="1:5">
      <c r="A9" s="20" t="s">
        <v>62</v>
      </c>
      <c r="B9" s="21"/>
      <c r="C9" s="22"/>
      <c r="D9" s="23"/>
      <c r="E9" s="70"/>
    </row>
    <row r="10" spans="1:5">
      <c r="A10" s="20" t="s">
        <v>63</v>
      </c>
      <c r="B10" s="21"/>
      <c r="C10" s="22"/>
      <c r="D10" s="23"/>
      <c r="E10" s="70"/>
    </row>
    <row r="11" spans="1:5">
      <c r="A11" s="20" t="s">
        <v>64</v>
      </c>
      <c r="B11" s="21"/>
      <c r="C11" s="22"/>
      <c r="D11" s="23"/>
      <c r="E11" s="70"/>
    </row>
    <row r="12" spans="1:5">
      <c r="A12" s="5" t="s">
        <v>65</v>
      </c>
      <c r="B12" s="24"/>
      <c r="C12" s="25"/>
      <c r="D12" s="26"/>
      <c r="E12" s="70"/>
    </row>
    <row r="13" spans="1:5">
      <c r="A13" s="27" t="s">
        <v>66</v>
      </c>
      <c r="B13" s="76"/>
      <c r="C13" s="76"/>
      <c r="D13" s="76"/>
      <c r="E13" s="70"/>
    </row>
    <row r="14" spans="1:5">
      <c r="A14" s="28" t="s">
        <v>34</v>
      </c>
      <c r="B14" s="230" t="s">
        <v>67</v>
      </c>
      <c r="C14" s="230"/>
      <c r="D14" s="230"/>
      <c r="E14" s="70"/>
    </row>
    <row r="15" spans="1:5" ht="29.1" customHeight="1">
      <c r="A15" s="28" t="s">
        <v>34</v>
      </c>
      <c r="B15" s="230" t="s">
        <v>68</v>
      </c>
      <c r="C15" s="230"/>
      <c r="D15" s="230"/>
      <c r="E15" s="70"/>
    </row>
    <row r="16" spans="1:5" ht="54.95" customHeight="1">
      <c r="A16" s="28" t="s">
        <v>34</v>
      </c>
      <c r="B16" s="247" t="s">
        <v>146</v>
      </c>
      <c r="C16" s="248"/>
      <c r="D16" s="248"/>
      <c r="E16" s="70"/>
    </row>
    <row r="17" spans="1:5" ht="9.9499999999999993" customHeight="1">
      <c r="A17" s="28"/>
      <c r="B17" s="230"/>
      <c r="C17" s="230"/>
      <c r="D17" s="230"/>
      <c r="E17" s="29"/>
    </row>
    <row r="18" spans="1:5">
      <c r="A18" s="245" t="s">
        <v>69</v>
      </c>
      <c r="B18" s="246"/>
      <c r="C18" s="249"/>
      <c r="D18" s="249"/>
      <c r="E18" s="29"/>
    </row>
    <row r="19" spans="1:5">
      <c r="A19" s="16"/>
      <c r="B19" s="17" t="s">
        <v>33</v>
      </c>
      <c r="C19" s="18" t="s">
        <v>57</v>
      </c>
      <c r="D19" s="19" t="s">
        <v>32</v>
      </c>
      <c r="E19" s="70"/>
    </row>
    <row r="20" spans="1:5" ht="18" customHeight="1">
      <c r="A20" s="16" t="s">
        <v>58</v>
      </c>
      <c r="B20" s="140"/>
      <c r="C20" s="141"/>
      <c r="D20" s="142"/>
      <c r="E20" s="70"/>
    </row>
    <row r="21" spans="1:5">
      <c r="A21" s="27" t="s">
        <v>66</v>
      </c>
      <c r="B21" s="30"/>
      <c r="C21" s="30"/>
      <c r="D21" s="31"/>
      <c r="E21" s="29"/>
    </row>
    <row r="22" spans="1:5" ht="33" customHeight="1">
      <c r="A22" s="28" t="s">
        <v>34</v>
      </c>
      <c r="B22" s="230" t="s">
        <v>340</v>
      </c>
      <c r="C22" s="230"/>
      <c r="D22" s="230"/>
      <c r="E22" s="29"/>
    </row>
    <row r="23" spans="1:5" ht="9.9499999999999993" customHeight="1">
      <c r="A23" s="28"/>
      <c r="B23" s="72"/>
      <c r="C23" s="72"/>
      <c r="D23" s="72"/>
      <c r="E23" s="29"/>
    </row>
    <row r="24" spans="1:5">
      <c r="A24" s="243" t="s">
        <v>70</v>
      </c>
      <c r="B24" s="243"/>
      <c r="C24" s="243"/>
      <c r="D24" s="243"/>
      <c r="E24" s="72"/>
    </row>
    <row r="25" spans="1:5">
      <c r="A25" s="231" t="s">
        <v>71</v>
      </c>
      <c r="B25" s="232"/>
      <c r="C25" s="233" t="s">
        <v>72</v>
      </c>
      <c r="D25" s="234"/>
      <c r="E25" s="29"/>
    </row>
    <row r="26" spans="1:5" ht="30" customHeight="1">
      <c r="A26" s="235"/>
      <c r="B26" s="236"/>
      <c r="C26" s="237" t="s">
        <v>73</v>
      </c>
      <c r="D26" s="238"/>
      <c r="E26" s="29"/>
    </row>
    <row r="27" spans="1:5" ht="30" customHeight="1">
      <c r="A27" s="239"/>
      <c r="B27" s="240"/>
      <c r="C27" s="241" t="s">
        <v>74</v>
      </c>
      <c r="D27" s="242"/>
      <c r="E27" s="29"/>
    </row>
    <row r="28" spans="1:5">
      <c r="A28" s="27" t="s">
        <v>66</v>
      </c>
      <c r="B28" s="72"/>
      <c r="C28" s="72"/>
      <c r="D28" s="72"/>
      <c r="E28" s="72"/>
    </row>
    <row r="29" spans="1:5" ht="15" customHeight="1">
      <c r="A29" s="28" t="s">
        <v>34</v>
      </c>
      <c r="B29" s="230" t="s">
        <v>75</v>
      </c>
      <c r="C29" s="230"/>
      <c r="D29" s="230"/>
      <c r="E29" s="230"/>
    </row>
  </sheetData>
  <mergeCells count="17">
    <mergeCell ref="A24:D24"/>
    <mergeCell ref="A1:D1"/>
    <mergeCell ref="A2:D2"/>
    <mergeCell ref="A3:D3"/>
    <mergeCell ref="B14:D14"/>
    <mergeCell ref="B15:D15"/>
    <mergeCell ref="B16:D16"/>
    <mergeCell ref="B17:D17"/>
    <mergeCell ref="A18:D18"/>
    <mergeCell ref="B22:D22"/>
    <mergeCell ref="B29:E29"/>
    <mergeCell ref="A25:B25"/>
    <mergeCell ref="C25:D25"/>
    <mergeCell ref="A26:B26"/>
    <mergeCell ref="C26:D26"/>
    <mergeCell ref="A27:B27"/>
    <mergeCell ref="C27:D27"/>
  </mergeCells>
  <phoneticPr fontId="1"/>
  <dataValidations count="1">
    <dataValidation type="list" allowBlank="1" showInputMessage="1" showErrorMessage="1" sqref="A26:A27" xr:uid="{80643E55-BFA3-40B0-ADE4-0402A8B8EEFF}">
      <formula1>"○"</formula1>
    </dataValidation>
  </dataValidations>
  <pageMargins left="0.98425196850393704" right="0.59055118110236227" top="0.78740157480314965" bottom="0.59055118110236227" header="0.51181102362204722" footer="0.51181102362204722"/>
  <pageSetup paperSize="9" scale="94"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6C126D-77C9-434B-8892-5E76D31A6845}">
  <dimension ref="A1:K39"/>
  <sheetViews>
    <sheetView view="pageBreakPreview" zoomScale="115" zoomScaleNormal="115" zoomScaleSheetLayoutView="115" workbookViewId="0">
      <selection activeCell="B10" sqref="B10:E10"/>
    </sheetView>
  </sheetViews>
  <sheetFormatPr defaultRowHeight="18.75"/>
  <cols>
    <col min="1" max="1" width="3.125" style="61" bestFit="1" customWidth="1"/>
    <col min="2" max="2" width="9.75" style="79" customWidth="1"/>
    <col min="3" max="3" width="19.875" style="79" customWidth="1"/>
    <col min="4" max="4" width="28.125" style="79" customWidth="1"/>
    <col min="5" max="5" width="18.875" style="79" customWidth="1"/>
    <col min="6" max="6" width="1.375" style="79" customWidth="1"/>
    <col min="7" max="7" width="0" style="70" hidden="1" customWidth="1"/>
    <col min="8" max="11" width="8.625" style="139"/>
  </cols>
  <sheetData>
    <row r="1" spans="1:7">
      <c r="A1" s="292" t="s">
        <v>77</v>
      </c>
      <c r="B1" s="292"/>
      <c r="C1" s="292"/>
      <c r="D1" s="292"/>
      <c r="E1" s="292"/>
    </row>
    <row r="2" spans="1:7" ht="30" customHeight="1">
      <c r="A2" s="293" t="s">
        <v>78</v>
      </c>
      <c r="B2" s="293"/>
      <c r="C2" s="293"/>
      <c r="D2" s="293"/>
      <c r="E2" s="293"/>
      <c r="F2" s="80"/>
    </row>
    <row r="3" spans="1:7">
      <c r="A3" s="294" t="s">
        <v>79</v>
      </c>
      <c r="B3" s="295"/>
      <c r="C3" s="295"/>
      <c r="D3" s="295"/>
      <c r="E3" s="295"/>
      <c r="F3" s="81"/>
    </row>
    <row r="4" spans="1:7">
      <c r="A4" s="32"/>
      <c r="B4" s="296"/>
      <c r="C4" s="297"/>
      <c r="D4" s="33" t="s">
        <v>81</v>
      </c>
      <c r="E4" s="34"/>
      <c r="F4" s="81"/>
      <c r="G4" s="35" t="s">
        <v>80</v>
      </c>
    </row>
    <row r="5" spans="1:7">
      <c r="A5" s="36"/>
      <c r="B5" s="298" t="s">
        <v>33</v>
      </c>
      <c r="C5" s="299"/>
      <c r="D5" s="82" t="s">
        <v>57</v>
      </c>
      <c r="E5" s="37" t="s">
        <v>32</v>
      </c>
      <c r="F5" s="38"/>
      <c r="G5" s="39" t="s">
        <v>82</v>
      </c>
    </row>
    <row r="6" spans="1:7">
      <c r="A6" s="40" t="s">
        <v>58</v>
      </c>
      <c r="B6" s="290"/>
      <c r="C6" s="291"/>
      <c r="D6" s="143"/>
      <c r="E6" s="144"/>
      <c r="F6" s="41"/>
    </row>
    <row r="7" spans="1:7">
      <c r="A7" s="40" t="s">
        <v>59</v>
      </c>
      <c r="B7" s="277"/>
      <c r="C7" s="278"/>
      <c r="D7" s="143"/>
      <c r="E7" s="144"/>
      <c r="F7" s="41"/>
    </row>
    <row r="8" spans="1:7">
      <c r="A8" s="42" t="s">
        <v>60</v>
      </c>
      <c r="B8" s="279"/>
      <c r="C8" s="280"/>
      <c r="D8" s="75"/>
      <c r="E8" s="43"/>
      <c r="F8" s="41"/>
    </row>
    <row r="9" spans="1:7">
      <c r="A9" s="44" t="s">
        <v>66</v>
      </c>
      <c r="B9" s="45"/>
      <c r="C9" s="45"/>
      <c r="D9" s="45"/>
      <c r="E9" s="45"/>
      <c r="F9" s="46"/>
    </row>
    <row r="10" spans="1:7" ht="54" customHeight="1">
      <c r="A10" s="47" t="s">
        <v>34</v>
      </c>
      <c r="B10" s="230" t="s">
        <v>83</v>
      </c>
      <c r="C10" s="281"/>
      <c r="D10" s="281"/>
      <c r="E10" s="281"/>
      <c r="F10" s="46"/>
    </row>
    <row r="11" spans="1:7" ht="30.95" customHeight="1">
      <c r="A11" s="47" t="s">
        <v>34</v>
      </c>
      <c r="B11" s="250" t="s">
        <v>67</v>
      </c>
      <c r="C11" s="250"/>
      <c r="D11" s="250"/>
      <c r="E11" s="250"/>
      <c r="F11" s="46"/>
    </row>
    <row r="12" spans="1:7" ht="9.9499999999999993" customHeight="1">
      <c r="A12" s="47"/>
      <c r="B12" s="45"/>
      <c r="C12" s="45"/>
      <c r="D12" s="45"/>
      <c r="E12" s="45"/>
      <c r="F12" s="46"/>
    </row>
    <row r="13" spans="1:7">
      <c r="A13" s="282" t="s">
        <v>84</v>
      </c>
      <c r="B13" s="283"/>
      <c r="C13" s="283"/>
      <c r="D13" s="283"/>
      <c r="E13" s="283"/>
      <c r="F13" s="77"/>
    </row>
    <row r="14" spans="1:7" ht="21">
      <c r="A14" s="48"/>
      <c r="B14" s="284"/>
      <c r="C14" s="285"/>
      <c r="D14" s="49" t="s">
        <v>81</v>
      </c>
      <c r="E14" s="50"/>
      <c r="F14" s="51"/>
      <c r="G14" s="52" t="s">
        <v>80</v>
      </c>
    </row>
    <row r="15" spans="1:7">
      <c r="A15" s="53"/>
      <c r="B15" s="286" t="s">
        <v>33</v>
      </c>
      <c r="C15" s="287"/>
      <c r="D15" s="78" t="s">
        <v>57</v>
      </c>
      <c r="E15" s="54" t="s">
        <v>32</v>
      </c>
      <c r="F15" s="41"/>
      <c r="G15" s="39" t="s">
        <v>82</v>
      </c>
    </row>
    <row r="16" spans="1:7">
      <c r="A16" s="53" t="s">
        <v>58</v>
      </c>
      <c r="B16" s="275"/>
      <c r="C16" s="276"/>
      <c r="D16" s="145"/>
      <c r="E16" s="146"/>
      <c r="F16" s="41"/>
    </row>
    <row r="17" spans="1:7">
      <c r="A17" s="55" t="s">
        <v>66</v>
      </c>
      <c r="B17" s="147"/>
      <c r="C17" s="147"/>
      <c r="D17" s="147"/>
      <c r="E17" s="41"/>
      <c r="F17" s="41"/>
    </row>
    <row r="18" spans="1:7" ht="39" customHeight="1">
      <c r="A18" s="47" t="s">
        <v>34</v>
      </c>
      <c r="B18" s="230" t="s">
        <v>86</v>
      </c>
      <c r="C18" s="281"/>
      <c r="D18" s="281"/>
      <c r="E18" s="281"/>
      <c r="F18" s="46"/>
      <c r="G18" s="56"/>
    </row>
    <row r="19" spans="1:7" ht="9.9499999999999993" customHeight="1">
      <c r="A19" s="47"/>
      <c r="B19" s="45"/>
      <c r="C19" s="45"/>
      <c r="D19" s="45"/>
      <c r="E19" s="45"/>
      <c r="F19" s="46"/>
    </row>
    <row r="20" spans="1:7">
      <c r="A20" s="288" t="s">
        <v>87</v>
      </c>
      <c r="B20" s="289"/>
      <c r="C20" s="289"/>
      <c r="D20" s="289"/>
      <c r="E20" s="289"/>
      <c r="F20" s="77"/>
    </row>
    <row r="21" spans="1:7">
      <c r="A21" s="53"/>
      <c r="B21" s="286" t="s">
        <v>33</v>
      </c>
      <c r="C21" s="287"/>
      <c r="D21" s="78" t="s">
        <v>57</v>
      </c>
      <c r="E21" s="54" t="s">
        <v>32</v>
      </c>
      <c r="F21" s="41"/>
    </row>
    <row r="22" spans="1:7">
      <c r="A22" s="53" t="s">
        <v>58</v>
      </c>
      <c r="B22" s="275"/>
      <c r="C22" s="276"/>
      <c r="D22" s="145"/>
      <c r="E22" s="146"/>
      <c r="F22" s="41"/>
    </row>
    <row r="23" spans="1:7">
      <c r="A23" s="55" t="s">
        <v>66</v>
      </c>
      <c r="B23" s="147"/>
      <c r="C23" s="147"/>
      <c r="D23" s="147"/>
      <c r="E23" s="41"/>
      <c r="F23" s="41"/>
    </row>
    <row r="24" spans="1:7" ht="29.1" customHeight="1">
      <c r="A24" s="57" t="s">
        <v>34</v>
      </c>
      <c r="B24" s="250" t="s">
        <v>88</v>
      </c>
      <c r="C24" s="250"/>
      <c r="D24" s="250"/>
      <c r="E24" s="250"/>
      <c r="F24" s="56"/>
    </row>
    <row r="25" spans="1:7">
      <c r="A25" s="268" t="s">
        <v>89</v>
      </c>
      <c r="B25" s="269"/>
      <c r="C25" s="269"/>
      <c r="D25" s="269"/>
      <c r="E25" s="269"/>
      <c r="F25" s="58"/>
    </row>
    <row r="26" spans="1:7">
      <c r="A26" s="270" t="s">
        <v>71</v>
      </c>
      <c r="B26" s="271"/>
      <c r="C26" s="272" t="s">
        <v>72</v>
      </c>
      <c r="D26" s="273"/>
      <c r="E26" s="274"/>
      <c r="F26" s="41"/>
    </row>
    <row r="27" spans="1:7" ht="30" customHeight="1">
      <c r="A27" s="252"/>
      <c r="B27" s="253"/>
      <c r="C27" s="254" t="s">
        <v>90</v>
      </c>
      <c r="D27" s="255"/>
      <c r="E27" s="256"/>
      <c r="F27" s="59"/>
    </row>
    <row r="28" spans="1:7" ht="30" customHeight="1">
      <c r="A28" s="262"/>
      <c r="B28" s="267"/>
      <c r="C28" s="264" t="s">
        <v>76</v>
      </c>
      <c r="D28" s="265"/>
      <c r="E28" s="266"/>
      <c r="F28" s="148"/>
    </row>
    <row r="29" spans="1:7">
      <c r="A29" s="44" t="s">
        <v>66</v>
      </c>
      <c r="B29" s="74"/>
      <c r="C29" s="74"/>
      <c r="D29" s="74"/>
      <c r="E29" s="74"/>
      <c r="F29" s="56"/>
    </row>
    <row r="30" spans="1:7">
      <c r="A30" s="47" t="s">
        <v>34</v>
      </c>
      <c r="B30" s="250" t="s">
        <v>75</v>
      </c>
      <c r="C30" s="250"/>
      <c r="D30" s="250"/>
      <c r="E30" s="250"/>
      <c r="F30" s="56"/>
    </row>
    <row r="31" spans="1:7" ht="9.9499999999999993" customHeight="1">
      <c r="A31" s="47"/>
      <c r="B31" s="74"/>
      <c r="C31" s="74"/>
      <c r="D31" s="74"/>
      <c r="E31" s="74"/>
      <c r="F31" s="56"/>
    </row>
    <row r="32" spans="1:7">
      <c r="A32" s="268" t="s">
        <v>91</v>
      </c>
      <c r="B32" s="269"/>
      <c r="C32" s="269"/>
      <c r="D32" s="269"/>
      <c r="E32" s="269"/>
      <c r="F32" s="58"/>
      <c r="G32" s="149"/>
    </row>
    <row r="33" spans="1:6">
      <c r="A33" s="270" t="s">
        <v>71</v>
      </c>
      <c r="B33" s="271"/>
      <c r="C33" s="272" t="s">
        <v>72</v>
      </c>
      <c r="D33" s="273"/>
      <c r="E33" s="274"/>
      <c r="F33" s="41"/>
    </row>
    <row r="34" spans="1:6" ht="30" customHeight="1">
      <c r="A34" s="252"/>
      <c r="B34" s="253"/>
      <c r="C34" s="254" t="s">
        <v>92</v>
      </c>
      <c r="D34" s="255"/>
      <c r="E34" s="256"/>
      <c r="F34" s="59"/>
    </row>
    <row r="35" spans="1:6" ht="30" customHeight="1">
      <c r="A35" s="257"/>
      <c r="B35" s="258"/>
      <c r="C35" s="259" t="s">
        <v>93</v>
      </c>
      <c r="D35" s="260"/>
      <c r="E35" s="261"/>
      <c r="F35" s="60"/>
    </row>
    <row r="36" spans="1:6" ht="30" customHeight="1">
      <c r="A36" s="262"/>
      <c r="B36" s="263"/>
      <c r="C36" s="264" t="s">
        <v>76</v>
      </c>
      <c r="D36" s="265"/>
      <c r="E36" s="266"/>
      <c r="F36" s="150"/>
    </row>
    <row r="37" spans="1:6">
      <c r="A37" s="44" t="s">
        <v>66</v>
      </c>
      <c r="B37" s="74"/>
      <c r="C37" s="74"/>
      <c r="D37" s="74"/>
      <c r="E37" s="74"/>
      <c r="F37" s="74"/>
    </row>
    <row r="38" spans="1:6">
      <c r="A38" s="47" t="s">
        <v>34</v>
      </c>
      <c r="B38" s="250" t="s">
        <v>75</v>
      </c>
      <c r="C38" s="250"/>
      <c r="D38" s="250"/>
      <c r="E38" s="250"/>
      <c r="F38" s="74"/>
    </row>
    <row r="39" spans="1:6">
      <c r="A39" s="57" t="s">
        <v>34</v>
      </c>
      <c r="B39" s="251" t="s">
        <v>94</v>
      </c>
      <c r="C39" s="251"/>
      <c r="D39" s="251"/>
      <c r="E39" s="251"/>
      <c r="F39" s="74"/>
    </row>
  </sheetData>
  <mergeCells count="38">
    <mergeCell ref="B6:C6"/>
    <mergeCell ref="A1:E1"/>
    <mergeCell ref="A2:E2"/>
    <mergeCell ref="A3:E3"/>
    <mergeCell ref="B4:C4"/>
    <mergeCell ref="B5:C5"/>
    <mergeCell ref="B22:C22"/>
    <mergeCell ref="B7:C7"/>
    <mergeCell ref="B8:C8"/>
    <mergeCell ref="B10:E10"/>
    <mergeCell ref="B11:E11"/>
    <mergeCell ref="A13:E13"/>
    <mergeCell ref="B14:C14"/>
    <mergeCell ref="B15:C15"/>
    <mergeCell ref="B16:C16"/>
    <mergeCell ref="B18:E18"/>
    <mergeCell ref="A20:E20"/>
    <mergeCell ref="B21:C21"/>
    <mergeCell ref="B24:E24"/>
    <mergeCell ref="A25:E25"/>
    <mergeCell ref="A26:B26"/>
    <mergeCell ref="C26:E26"/>
    <mergeCell ref="A27:B27"/>
    <mergeCell ref="C27:E27"/>
    <mergeCell ref="A28:B28"/>
    <mergeCell ref="C28:E28"/>
    <mergeCell ref="B30:E30"/>
    <mergeCell ref="A32:E32"/>
    <mergeCell ref="A33:B33"/>
    <mergeCell ref="C33:E33"/>
    <mergeCell ref="B38:E38"/>
    <mergeCell ref="B39:E39"/>
    <mergeCell ref="A34:B34"/>
    <mergeCell ref="C34:E34"/>
    <mergeCell ref="A35:B35"/>
    <mergeCell ref="C35:E35"/>
    <mergeCell ref="A36:B36"/>
    <mergeCell ref="C36:E36"/>
  </mergeCells>
  <phoneticPr fontId="1"/>
  <dataValidations count="3">
    <dataValidation type="list" allowBlank="1" showInputMessage="1" showErrorMessage="1" sqref="B14:C14" xr:uid="{AA7A5956-9D44-40EB-BBFF-A5A8EFE7ED2B}">
      <formula1>$G$13:$G$15</formula1>
    </dataValidation>
    <dataValidation type="list" allowBlank="1" showInputMessage="1" showErrorMessage="1" sqref="B4:C4" xr:uid="{DEC825B0-7D45-4EC6-9BEB-44A7E547F359}">
      <formula1>$G$3:$G$5</formula1>
    </dataValidation>
    <dataValidation type="list" allowBlank="1" showInputMessage="1" showErrorMessage="1" sqref="A34:A36 A27:A28" xr:uid="{93A7E355-C9EB-4C38-A1F9-6BE96EA25209}">
      <formula1>"○"</formula1>
    </dataValidation>
  </dataValidations>
  <pageMargins left="0.98425196850393704" right="0.59055118110236227" top="0.78740157480314965" bottom="0.59055118110236227" header="0.51181102362204722" footer="0.51181102362204722"/>
  <pageSetup paperSize="9" scale="7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91844F-241B-463C-B9F1-86A279B35F0E}">
  <dimension ref="A1:K38"/>
  <sheetViews>
    <sheetView view="pageBreakPreview" zoomScale="115" zoomScaleNormal="100" zoomScaleSheetLayoutView="115" workbookViewId="0">
      <selection sqref="A1:C1"/>
    </sheetView>
  </sheetViews>
  <sheetFormatPr defaultRowHeight="18.75"/>
  <cols>
    <col min="1" max="1" width="3.125" style="139" bestFit="1" customWidth="1"/>
    <col min="2" max="2" width="9.75" style="139" customWidth="1"/>
    <col min="3" max="3" width="67.5" style="139" customWidth="1"/>
    <col min="4" max="4" width="1.375" style="139" customWidth="1"/>
    <col min="5" max="11" width="8.625" style="139"/>
  </cols>
  <sheetData>
    <row r="1" spans="1:3">
      <c r="A1" s="197" t="s">
        <v>95</v>
      </c>
      <c r="B1" s="197"/>
      <c r="C1" s="197"/>
    </row>
    <row r="2" spans="1:3" ht="30" customHeight="1">
      <c r="A2" s="244" t="s">
        <v>96</v>
      </c>
      <c r="B2" s="244"/>
      <c r="C2" s="244"/>
    </row>
    <row r="3" spans="1:3">
      <c r="A3" s="302" t="s">
        <v>97</v>
      </c>
      <c r="B3" s="249"/>
      <c r="C3" s="249"/>
    </row>
    <row r="4" spans="1:3">
      <c r="A4" s="303" t="s">
        <v>71</v>
      </c>
      <c r="B4" s="304"/>
      <c r="C4" s="19" t="s">
        <v>72</v>
      </c>
    </row>
    <row r="5" spans="1:3" ht="49.5" customHeight="1">
      <c r="A5" s="305"/>
      <c r="B5" s="306"/>
      <c r="C5" s="62" t="s">
        <v>98</v>
      </c>
    </row>
    <row r="6" spans="1:3" ht="30" customHeight="1">
      <c r="A6" s="300"/>
      <c r="B6" s="301"/>
      <c r="C6" s="63" t="s">
        <v>76</v>
      </c>
    </row>
    <row r="7" spans="1:3">
      <c r="A7" s="27" t="s">
        <v>66</v>
      </c>
      <c r="B7" s="76"/>
      <c r="C7" s="76"/>
    </row>
    <row r="8" spans="1:3">
      <c r="A8" s="28" t="s">
        <v>34</v>
      </c>
      <c r="B8" s="230" t="s">
        <v>75</v>
      </c>
      <c r="C8" s="230"/>
    </row>
    <row r="9" spans="1:3" ht="38.1" customHeight="1">
      <c r="A9" s="28" t="s">
        <v>34</v>
      </c>
      <c r="B9" s="248" t="s">
        <v>99</v>
      </c>
      <c r="C9" s="248"/>
    </row>
    <row r="10" spans="1:3">
      <c r="A10" s="28" t="s">
        <v>34</v>
      </c>
      <c r="B10" s="248" t="s">
        <v>100</v>
      </c>
      <c r="C10" s="248"/>
    </row>
    <row r="11" spans="1:3" ht="42" customHeight="1">
      <c r="A11" s="28" t="s">
        <v>34</v>
      </c>
      <c r="B11" s="230" t="s">
        <v>101</v>
      </c>
      <c r="C11" s="230"/>
    </row>
    <row r="12" spans="1:3">
      <c r="A12" s="28" t="s">
        <v>34</v>
      </c>
      <c r="B12" s="248" t="s">
        <v>102</v>
      </c>
      <c r="C12" s="248"/>
    </row>
    <row r="13" spans="1:3" ht="57" customHeight="1">
      <c r="A13" s="28" t="s">
        <v>34</v>
      </c>
      <c r="B13" s="248" t="s">
        <v>103</v>
      </c>
      <c r="C13" s="248"/>
    </row>
    <row r="14" spans="1:3" ht="57.95" customHeight="1">
      <c r="A14" s="28" t="s">
        <v>34</v>
      </c>
      <c r="B14" s="248" t="s">
        <v>104</v>
      </c>
      <c r="C14" s="248"/>
    </row>
    <row r="15" spans="1:3" ht="9.9499999999999993" customHeight="1">
      <c r="A15" s="28"/>
      <c r="B15" s="230"/>
      <c r="C15" s="230"/>
    </row>
    <row r="16" spans="1:3">
      <c r="A16" s="302" t="s">
        <v>105</v>
      </c>
      <c r="B16" s="249"/>
      <c r="C16" s="249"/>
    </row>
    <row r="17" spans="1:3">
      <c r="A17" s="303" t="s">
        <v>71</v>
      </c>
      <c r="B17" s="304"/>
      <c r="C17" s="19" t="s">
        <v>72</v>
      </c>
    </row>
    <row r="18" spans="1:3" ht="30" customHeight="1">
      <c r="A18" s="305"/>
      <c r="B18" s="306"/>
      <c r="C18" s="64" t="s">
        <v>106</v>
      </c>
    </row>
    <row r="19" spans="1:3" ht="30" customHeight="1">
      <c r="A19" s="305"/>
      <c r="B19" s="306"/>
      <c r="C19" s="64" t="s">
        <v>107</v>
      </c>
    </row>
    <row r="20" spans="1:3" ht="30" customHeight="1">
      <c r="A20" s="300"/>
      <c r="B20" s="301"/>
      <c r="C20" s="63" t="s">
        <v>76</v>
      </c>
    </row>
    <row r="21" spans="1:3">
      <c r="A21" s="27" t="s">
        <v>66</v>
      </c>
      <c r="B21" s="76"/>
      <c r="C21" s="76"/>
    </row>
    <row r="22" spans="1:3">
      <c r="A22" s="28" t="s">
        <v>34</v>
      </c>
      <c r="B22" s="230" t="s">
        <v>75</v>
      </c>
      <c r="C22" s="230"/>
    </row>
    <row r="23" spans="1:3" ht="42" customHeight="1">
      <c r="A23" s="28" t="s">
        <v>34</v>
      </c>
      <c r="B23" s="307" t="s">
        <v>145</v>
      </c>
      <c r="C23" s="307"/>
    </row>
    <row r="24" spans="1:3" ht="9.9499999999999993" customHeight="1">
      <c r="A24" s="73"/>
      <c r="B24" s="73"/>
      <c r="C24" s="73"/>
    </row>
    <row r="25" spans="1:3">
      <c r="A25" s="302" t="s">
        <v>108</v>
      </c>
      <c r="B25" s="249"/>
      <c r="C25" s="249"/>
    </row>
    <row r="26" spans="1:3">
      <c r="A26" s="303" t="s">
        <v>71</v>
      </c>
      <c r="B26" s="304"/>
      <c r="C26" s="19" t="s">
        <v>72</v>
      </c>
    </row>
    <row r="27" spans="1:3" ht="30" customHeight="1">
      <c r="A27" s="305"/>
      <c r="B27" s="306"/>
      <c r="C27" s="64" t="s">
        <v>109</v>
      </c>
    </row>
    <row r="28" spans="1:3" ht="30" customHeight="1">
      <c r="A28" s="300"/>
      <c r="B28" s="301"/>
      <c r="C28" s="63" t="s">
        <v>76</v>
      </c>
    </row>
    <row r="29" spans="1:3">
      <c r="A29" s="27" t="s">
        <v>66</v>
      </c>
      <c r="B29" s="76"/>
      <c r="C29" s="76"/>
    </row>
    <row r="30" spans="1:3">
      <c r="A30" s="28" t="s">
        <v>34</v>
      </c>
      <c r="B30" s="230" t="s">
        <v>75</v>
      </c>
      <c r="C30" s="230"/>
    </row>
    <row r="31" spans="1:3" ht="45" customHeight="1">
      <c r="A31" s="28" t="s">
        <v>34</v>
      </c>
      <c r="B31" s="248" t="s">
        <v>110</v>
      </c>
      <c r="C31" s="248"/>
    </row>
    <row r="32" spans="1:3" ht="8.1" customHeight="1"/>
    <row r="33" spans="1:3">
      <c r="A33" s="302" t="s">
        <v>112</v>
      </c>
      <c r="B33" s="249"/>
      <c r="C33" s="249"/>
    </row>
    <row r="34" spans="1:3">
      <c r="A34" s="303" t="s">
        <v>71</v>
      </c>
      <c r="B34" s="304"/>
      <c r="C34" s="19" t="s">
        <v>72</v>
      </c>
    </row>
    <row r="35" spans="1:3" ht="30" customHeight="1">
      <c r="A35" s="305"/>
      <c r="B35" s="306"/>
      <c r="C35" s="62" t="s">
        <v>113</v>
      </c>
    </row>
    <row r="36" spans="1:3" ht="30" customHeight="1">
      <c r="A36" s="300"/>
      <c r="B36" s="301"/>
      <c r="C36" s="63" t="s">
        <v>76</v>
      </c>
    </row>
    <row r="37" spans="1:3">
      <c r="A37" s="27" t="s">
        <v>66</v>
      </c>
      <c r="B37" s="76"/>
      <c r="C37" s="76"/>
    </row>
    <row r="38" spans="1:3">
      <c r="A38" s="28" t="s">
        <v>34</v>
      </c>
      <c r="B38" s="230" t="s">
        <v>75</v>
      </c>
      <c r="C38" s="230"/>
    </row>
  </sheetData>
  <mergeCells count="32">
    <mergeCell ref="A36:B36"/>
    <mergeCell ref="A33:C33"/>
    <mergeCell ref="A34:B34"/>
    <mergeCell ref="A35:B35"/>
    <mergeCell ref="B38:C38"/>
    <mergeCell ref="A6:B6"/>
    <mergeCell ref="A1:C1"/>
    <mergeCell ref="A2:C2"/>
    <mergeCell ref="A3:C3"/>
    <mergeCell ref="A4:B4"/>
    <mergeCell ref="A5:B5"/>
    <mergeCell ref="A19:B19"/>
    <mergeCell ref="B8:C8"/>
    <mergeCell ref="B9:C9"/>
    <mergeCell ref="B10:C10"/>
    <mergeCell ref="B11:C11"/>
    <mergeCell ref="B12:C12"/>
    <mergeCell ref="B13:C13"/>
    <mergeCell ref="B14:C14"/>
    <mergeCell ref="B15:C15"/>
    <mergeCell ref="A16:C16"/>
    <mergeCell ref="A17:B17"/>
    <mergeCell ref="A18:B18"/>
    <mergeCell ref="B30:C30"/>
    <mergeCell ref="B31:C31"/>
    <mergeCell ref="A20:B20"/>
    <mergeCell ref="B22:C22"/>
    <mergeCell ref="A25:C25"/>
    <mergeCell ref="A26:B26"/>
    <mergeCell ref="A27:B27"/>
    <mergeCell ref="A28:B28"/>
    <mergeCell ref="B23:C23"/>
  </mergeCells>
  <phoneticPr fontId="1"/>
  <dataValidations count="1">
    <dataValidation type="list" allowBlank="1" showInputMessage="1" showErrorMessage="1" sqref="A27:B28 A5:B6 A18:B20 A35:B36" xr:uid="{3DD6A7BD-7E26-4F66-A0C9-D4F6AD911EFC}">
      <formula1>"○"</formula1>
    </dataValidation>
  </dataValidations>
  <pageMargins left="0.98425196850393704" right="0.59055118110236227" top="0.78740157480314965" bottom="0.59055118110236227" header="0.51181102362204722" footer="0.51181102362204722"/>
  <pageSetup paperSize="9" scale="7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A3B6EC-EA28-4181-BA96-871548FAF809}">
  <dimension ref="A1:F25"/>
  <sheetViews>
    <sheetView view="pageBreakPreview" zoomScale="115" zoomScaleNormal="100" zoomScaleSheetLayoutView="115" workbookViewId="0">
      <selection sqref="A1:C1"/>
    </sheetView>
  </sheetViews>
  <sheetFormatPr defaultRowHeight="18.75"/>
  <cols>
    <col min="1" max="1" width="3.125" style="139" bestFit="1" customWidth="1"/>
    <col min="2" max="2" width="9.75" style="139" customWidth="1"/>
    <col min="3" max="3" width="67.5" style="139" customWidth="1"/>
    <col min="4" max="4" width="1.75" style="139" customWidth="1"/>
    <col min="5" max="6" width="8.625" style="139"/>
  </cols>
  <sheetData>
    <row r="1" spans="1:3">
      <c r="A1" s="197" t="s">
        <v>111</v>
      </c>
      <c r="B1" s="197"/>
      <c r="C1" s="197"/>
    </row>
    <row r="2" spans="1:3" ht="30" customHeight="1">
      <c r="A2" s="244" t="s">
        <v>96</v>
      </c>
      <c r="B2" s="244"/>
      <c r="C2" s="244"/>
    </row>
    <row r="3" spans="1:3">
      <c r="A3" s="302" t="s">
        <v>114</v>
      </c>
      <c r="B3" s="249"/>
      <c r="C3" s="249"/>
    </row>
    <row r="4" spans="1:3">
      <c r="A4" s="303" t="s">
        <v>71</v>
      </c>
      <c r="B4" s="304"/>
      <c r="C4" s="19" t="s">
        <v>72</v>
      </c>
    </row>
    <row r="5" spans="1:3" ht="30" customHeight="1">
      <c r="A5" s="305"/>
      <c r="B5" s="306"/>
      <c r="C5" s="64" t="s">
        <v>115</v>
      </c>
    </row>
    <row r="6" spans="1:3" ht="30" customHeight="1">
      <c r="A6" s="300"/>
      <c r="B6" s="301"/>
      <c r="C6" s="63" t="s">
        <v>76</v>
      </c>
    </row>
    <row r="7" spans="1:3">
      <c r="A7" s="27" t="s">
        <v>66</v>
      </c>
      <c r="B7" s="76"/>
      <c r="C7" s="76"/>
    </row>
    <row r="8" spans="1:3">
      <c r="A8" s="28" t="s">
        <v>34</v>
      </c>
      <c r="B8" s="230" t="s">
        <v>75</v>
      </c>
      <c r="C8" s="230"/>
    </row>
    <row r="9" spans="1:3" ht="39.950000000000003" customHeight="1">
      <c r="A9" s="28" t="s">
        <v>34</v>
      </c>
      <c r="B9" s="230" t="s">
        <v>116</v>
      </c>
      <c r="C9" s="230"/>
    </row>
    <row r="10" spans="1:3">
      <c r="A10" s="311"/>
      <c r="B10" s="311"/>
      <c r="C10" s="29"/>
    </row>
    <row r="11" spans="1:3">
      <c r="A11" s="245" t="s">
        <v>117</v>
      </c>
      <c r="B11" s="246"/>
      <c r="C11" s="246"/>
    </row>
    <row r="12" spans="1:3">
      <c r="A12" s="303" t="s">
        <v>71</v>
      </c>
      <c r="B12" s="304"/>
      <c r="C12" s="19" t="s">
        <v>72</v>
      </c>
    </row>
    <row r="13" spans="1:3" ht="30" customHeight="1">
      <c r="A13" s="305"/>
      <c r="B13" s="306"/>
      <c r="C13" s="64" t="s">
        <v>118</v>
      </c>
    </row>
    <row r="14" spans="1:3" ht="30" customHeight="1">
      <c r="A14" s="300"/>
      <c r="B14" s="301"/>
      <c r="C14" s="63" t="s">
        <v>76</v>
      </c>
    </row>
    <row r="15" spans="1:3">
      <c r="A15" s="27" t="s">
        <v>66</v>
      </c>
      <c r="B15" s="76"/>
      <c r="C15" s="76"/>
    </row>
    <row r="16" spans="1:3">
      <c r="A16" s="28" t="s">
        <v>34</v>
      </c>
      <c r="B16" s="230" t="s">
        <v>75</v>
      </c>
      <c r="C16" s="230"/>
    </row>
    <row r="17" spans="1:3" ht="33.950000000000003" customHeight="1">
      <c r="A17" s="28" t="s">
        <v>34</v>
      </c>
      <c r="B17" s="230" t="s">
        <v>119</v>
      </c>
      <c r="C17" s="230"/>
    </row>
    <row r="18" spans="1:3">
      <c r="A18" s="311"/>
      <c r="B18" s="311"/>
      <c r="C18" s="29"/>
    </row>
    <row r="19" spans="1:3">
      <c r="A19" s="245" t="s">
        <v>120</v>
      </c>
      <c r="B19" s="246"/>
      <c r="C19" s="246"/>
    </row>
    <row r="20" spans="1:3">
      <c r="A20" s="303" t="s">
        <v>71</v>
      </c>
      <c r="B20" s="304"/>
      <c r="C20" s="19" t="s">
        <v>72</v>
      </c>
    </row>
    <row r="21" spans="1:3" ht="30" customHeight="1">
      <c r="A21" s="308"/>
      <c r="B21" s="309"/>
      <c r="C21" s="64" t="s">
        <v>121</v>
      </c>
    </row>
    <row r="22" spans="1:3" ht="30" customHeight="1">
      <c r="A22" s="300"/>
      <c r="B22" s="301"/>
      <c r="C22" s="63" t="s">
        <v>76</v>
      </c>
    </row>
    <row r="23" spans="1:3">
      <c r="A23" s="27" t="s">
        <v>66</v>
      </c>
      <c r="B23" s="76"/>
      <c r="C23" s="76"/>
    </row>
    <row r="24" spans="1:3">
      <c r="A24" s="28" t="s">
        <v>34</v>
      </c>
      <c r="B24" s="230" t="s">
        <v>75</v>
      </c>
      <c r="C24" s="230"/>
    </row>
    <row r="25" spans="1:3" ht="30" customHeight="1">
      <c r="A25" s="28" t="s">
        <v>34</v>
      </c>
      <c r="B25" s="310" t="s">
        <v>122</v>
      </c>
      <c r="C25" s="310"/>
    </row>
  </sheetData>
  <mergeCells count="22">
    <mergeCell ref="A1:C1"/>
    <mergeCell ref="A2:C2"/>
    <mergeCell ref="A13:B13"/>
    <mergeCell ref="A3:C3"/>
    <mergeCell ref="A4:B4"/>
    <mergeCell ref="A5:B5"/>
    <mergeCell ref="A6:B6"/>
    <mergeCell ref="B8:C8"/>
    <mergeCell ref="B9:C9"/>
    <mergeCell ref="A10:B10"/>
    <mergeCell ref="A11:C11"/>
    <mergeCell ref="A12:B12"/>
    <mergeCell ref="A21:B21"/>
    <mergeCell ref="A22:B22"/>
    <mergeCell ref="B24:C24"/>
    <mergeCell ref="B25:C25"/>
    <mergeCell ref="A14:B14"/>
    <mergeCell ref="B16:C16"/>
    <mergeCell ref="B17:C17"/>
    <mergeCell ref="A18:B18"/>
    <mergeCell ref="A19:C19"/>
    <mergeCell ref="A20:B20"/>
  </mergeCells>
  <phoneticPr fontId="1"/>
  <dataValidations count="1">
    <dataValidation type="list" allowBlank="1" showInputMessage="1" showErrorMessage="1" sqref="A5:B6 A13:B14 A21:B22" xr:uid="{68A458F8-F12E-405B-9B92-2DEC58F59770}">
      <formula1>"○"</formula1>
    </dataValidation>
  </dataValidations>
  <pageMargins left="0.98425196850393704" right="0.59055118110236227" top="0.78740157480314965" bottom="0.59055118110236227" header="0.51181102362204722" footer="0.51181102362204722"/>
  <pageSetup paperSize="9" scale="9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43CF69-B83E-4293-B287-6E3EEC85C0D8}">
  <dimension ref="A1:G25"/>
  <sheetViews>
    <sheetView view="pageBreakPreview" zoomScale="115" zoomScaleNormal="100" zoomScaleSheetLayoutView="115" workbookViewId="0">
      <selection activeCell="A6" sqref="A6:B6"/>
    </sheetView>
  </sheetViews>
  <sheetFormatPr defaultRowHeight="18.75"/>
  <cols>
    <col min="1" max="1" width="3.125" style="139" bestFit="1" customWidth="1"/>
    <col min="2" max="2" width="9.75" style="139" customWidth="1"/>
    <col min="3" max="3" width="66.875" style="139" customWidth="1"/>
    <col min="4" max="4" width="2.5" style="139" customWidth="1"/>
    <col min="5" max="7" width="8.625" style="139"/>
  </cols>
  <sheetData>
    <row r="1" spans="1:3">
      <c r="A1" s="197" t="s">
        <v>123</v>
      </c>
      <c r="B1" s="197"/>
      <c r="C1" s="197"/>
    </row>
    <row r="2" spans="1:3" ht="30" customHeight="1">
      <c r="A2" s="244" t="s">
        <v>124</v>
      </c>
      <c r="B2" s="244"/>
      <c r="C2" s="244"/>
    </row>
    <row r="3" spans="1:3">
      <c r="A3" s="245" t="s">
        <v>125</v>
      </c>
      <c r="B3" s="245"/>
      <c r="C3" s="245"/>
    </row>
    <row r="4" spans="1:3">
      <c r="A4" s="231" t="s">
        <v>71</v>
      </c>
      <c r="B4" s="232"/>
      <c r="C4" s="19" t="s">
        <v>72</v>
      </c>
    </row>
    <row r="5" spans="1:3" ht="30" customHeight="1">
      <c r="A5" s="235"/>
      <c r="B5" s="236"/>
      <c r="C5" s="64" t="s">
        <v>126</v>
      </c>
    </row>
    <row r="6" spans="1:3" ht="30" customHeight="1">
      <c r="A6" s="239"/>
      <c r="B6" s="312"/>
      <c r="C6" s="63" t="s">
        <v>76</v>
      </c>
    </row>
    <row r="7" spans="1:3">
      <c r="A7" s="27" t="s">
        <v>66</v>
      </c>
      <c r="B7" s="76"/>
      <c r="C7" s="76"/>
    </row>
    <row r="8" spans="1:3" ht="18" customHeight="1">
      <c r="A8" s="28" t="s">
        <v>34</v>
      </c>
      <c r="B8" s="230" t="s">
        <v>75</v>
      </c>
      <c r="C8" s="230"/>
    </row>
    <row r="9" spans="1:3">
      <c r="A9" s="73"/>
      <c r="B9" s="73"/>
      <c r="C9" s="73"/>
    </row>
    <row r="10" spans="1:3">
      <c r="A10" s="245" t="s">
        <v>127</v>
      </c>
      <c r="B10" s="245"/>
      <c r="C10" s="245"/>
    </row>
    <row r="11" spans="1:3">
      <c r="A11" s="231" t="s">
        <v>71</v>
      </c>
      <c r="B11" s="232"/>
      <c r="C11" s="19" t="s">
        <v>72</v>
      </c>
    </row>
    <row r="12" spans="1:3" ht="30" customHeight="1">
      <c r="A12" s="235"/>
      <c r="B12" s="236"/>
      <c r="C12" s="64" t="s">
        <v>128</v>
      </c>
    </row>
    <row r="13" spans="1:3" ht="30" customHeight="1">
      <c r="A13" s="239"/>
      <c r="B13" s="312"/>
      <c r="C13" s="63" t="s">
        <v>76</v>
      </c>
    </row>
    <row r="14" spans="1:3">
      <c r="A14" s="27" t="s">
        <v>66</v>
      </c>
      <c r="B14" s="76"/>
      <c r="C14" s="76"/>
    </row>
    <row r="15" spans="1:3" ht="18" customHeight="1">
      <c r="A15" s="28" t="s">
        <v>34</v>
      </c>
      <c r="B15" s="248" t="s">
        <v>75</v>
      </c>
      <c r="C15" s="248"/>
    </row>
    <row r="16" spans="1:3" ht="42.95" customHeight="1">
      <c r="A16" s="28" t="s">
        <v>34</v>
      </c>
      <c r="B16" s="310" t="s">
        <v>129</v>
      </c>
      <c r="C16" s="310"/>
    </row>
    <row r="17" spans="1:3" ht="11.1" customHeight="1"/>
    <row r="18" spans="1:3">
      <c r="A18" s="313" t="s">
        <v>131</v>
      </c>
      <c r="B18" s="314"/>
      <c r="C18" s="314"/>
    </row>
    <row r="19" spans="1:3">
      <c r="A19" s="315" t="s">
        <v>71</v>
      </c>
      <c r="B19" s="316"/>
      <c r="C19" s="65" t="s">
        <v>72</v>
      </c>
    </row>
    <row r="20" spans="1:3" ht="30" customHeight="1">
      <c r="A20" s="305"/>
      <c r="B20" s="306"/>
      <c r="C20" s="62" t="s">
        <v>132</v>
      </c>
    </row>
    <row r="21" spans="1:3" ht="30" customHeight="1">
      <c r="A21" s="300"/>
      <c r="B21" s="301"/>
      <c r="C21" s="66" t="s">
        <v>76</v>
      </c>
    </row>
    <row r="22" spans="1:3">
      <c r="A22" s="67" t="s">
        <v>66</v>
      </c>
      <c r="B22" s="68"/>
      <c r="C22" s="68"/>
    </row>
    <row r="23" spans="1:3">
      <c r="A23" s="69" t="s">
        <v>34</v>
      </c>
      <c r="B23" s="248" t="s">
        <v>75</v>
      </c>
      <c r="C23" s="248"/>
    </row>
    <row r="24" spans="1:3">
      <c r="A24" s="28" t="s">
        <v>34</v>
      </c>
      <c r="B24" s="248" t="s">
        <v>133</v>
      </c>
      <c r="C24" s="248"/>
    </row>
    <row r="25" spans="1:3">
      <c r="A25" s="69"/>
      <c r="B25" s="73"/>
      <c r="C25" s="73"/>
    </row>
  </sheetData>
  <mergeCells count="19">
    <mergeCell ref="B23:C23"/>
    <mergeCell ref="B24:C24"/>
    <mergeCell ref="A21:B21"/>
    <mergeCell ref="A18:C18"/>
    <mergeCell ref="A19:B19"/>
    <mergeCell ref="A20:B20"/>
    <mergeCell ref="A3:C3"/>
    <mergeCell ref="A1:C1"/>
    <mergeCell ref="A2:C2"/>
    <mergeCell ref="A12:B12"/>
    <mergeCell ref="A13:B13"/>
    <mergeCell ref="B15:C15"/>
    <mergeCell ref="B16:C16"/>
    <mergeCell ref="A4:B4"/>
    <mergeCell ref="A5:B5"/>
    <mergeCell ref="A6:B6"/>
    <mergeCell ref="B8:C8"/>
    <mergeCell ref="A10:C10"/>
    <mergeCell ref="A11:B11"/>
  </mergeCells>
  <phoneticPr fontId="2"/>
  <dataValidations count="1">
    <dataValidation type="list" allowBlank="1" showInputMessage="1" showErrorMessage="1" sqref="A12:B13 A5:B6 A20:B21" xr:uid="{FEE3266A-CA20-47C4-A6CE-D0D5BECF1516}">
      <formula1>"○"</formula1>
    </dataValidation>
  </dataValidations>
  <pageMargins left="0.98425196850393704" right="0.59055118110236227" top="0.78740157480314965" bottom="0.59055118110236227" header="0.51181102362204722" footer="0.51181102362204722"/>
  <pageSetup paperSize="9" scale="9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9496EB-1662-43BA-BB65-A712A0C8B317}">
  <dimension ref="A1:G17"/>
  <sheetViews>
    <sheetView view="pageBreakPreview" zoomScale="115" zoomScaleNormal="100" zoomScaleSheetLayoutView="115" workbookViewId="0">
      <selection activeCell="A6" sqref="A6:B6"/>
    </sheetView>
  </sheetViews>
  <sheetFormatPr defaultRowHeight="18.75"/>
  <cols>
    <col min="1" max="1" width="3.125" style="139" bestFit="1" customWidth="1"/>
    <col min="2" max="2" width="9.75" style="139" customWidth="1"/>
    <col min="3" max="3" width="66.875" style="139" customWidth="1"/>
    <col min="4" max="4" width="2.625" style="139" customWidth="1"/>
    <col min="5" max="7" width="8.625" style="139"/>
  </cols>
  <sheetData>
    <row r="1" spans="1:3">
      <c r="A1" s="197" t="s">
        <v>130</v>
      </c>
      <c r="B1" s="197"/>
      <c r="C1" s="197"/>
    </row>
    <row r="2" spans="1:3" ht="30" customHeight="1">
      <c r="A2" s="244" t="s">
        <v>134</v>
      </c>
      <c r="B2" s="244"/>
      <c r="C2" s="244"/>
    </row>
    <row r="3" spans="1:3">
      <c r="A3" s="313" t="s">
        <v>135</v>
      </c>
      <c r="B3" s="314"/>
      <c r="C3" s="314"/>
    </row>
    <row r="4" spans="1:3">
      <c r="A4" s="315" t="s">
        <v>71</v>
      </c>
      <c r="B4" s="316"/>
      <c r="C4" s="65" t="s">
        <v>72</v>
      </c>
    </row>
    <row r="5" spans="1:3" ht="30" customHeight="1">
      <c r="A5" s="305"/>
      <c r="B5" s="306"/>
      <c r="C5" s="62" t="s">
        <v>136</v>
      </c>
    </row>
    <row r="6" spans="1:3" ht="30" customHeight="1">
      <c r="A6" s="300"/>
      <c r="B6" s="301"/>
      <c r="C6" s="66" t="s">
        <v>76</v>
      </c>
    </row>
    <row r="7" spans="1:3">
      <c r="A7" s="67" t="s">
        <v>66</v>
      </c>
      <c r="B7" s="68"/>
      <c r="C7" s="68"/>
    </row>
    <row r="8" spans="1:3">
      <c r="A8" s="69" t="s">
        <v>34</v>
      </c>
      <c r="B8" s="248" t="s">
        <v>75</v>
      </c>
      <c r="C8" s="248"/>
    </row>
    <row r="9" spans="1:3" ht="44.45" customHeight="1">
      <c r="A9" s="69" t="s">
        <v>34</v>
      </c>
      <c r="B9" s="248" t="s">
        <v>137</v>
      </c>
      <c r="C9" s="248"/>
    </row>
    <row r="10" spans="1:3" ht="66.95" customHeight="1">
      <c r="A10" s="69" t="s">
        <v>34</v>
      </c>
      <c r="B10" s="248" t="s">
        <v>138</v>
      </c>
      <c r="C10" s="248"/>
    </row>
    <row r="12" spans="1:3">
      <c r="A12" s="313" t="s">
        <v>143</v>
      </c>
      <c r="B12" s="314"/>
      <c r="C12" s="314"/>
    </row>
    <row r="13" spans="1:3">
      <c r="A13" s="315" t="s">
        <v>71</v>
      </c>
      <c r="B13" s="316"/>
      <c r="C13" s="65" t="s">
        <v>72</v>
      </c>
    </row>
    <row r="14" spans="1:3" ht="30" customHeight="1">
      <c r="A14" s="305"/>
      <c r="B14" s="306"/>
      <c r="C14" s="62" t="s">
        <v>144</v>
      </c>
    </row>
    <row r="15" spans="1:3" ht="30" customHeight="1">
      <c r="A15" s="300"/>
      <c r="B15" s="301"/>
      <c r="C15" s="66" t="s">
        <v>76</v>
      </c>
    </row>
    <row r="16" spans="1:3">
      <c r="A16" s="27" t="s">
        <v>66</v>
      </c>
      <c r="B16" s="76"/>
      <c r="C16" s="76"/>
    </row>
    <row r="17" spans="1:3">
      <c r="A17" s="28" t="s">
        <v>34</v>
      </c>
      <c r="B17" s="248" t="s">
        <v>75</v>
      </c>
      <c r="C17" s="248"/>
    </row>
  </sheetData>
  <mergeCells count="14">
    <mergeCell ref="A12:C12"/>
    <mergeCell ref="A13:B13"/>
    <mergeCell ref="A14:B14"/>
    <mergeCell ref="A15:B15"/>
    <mergeCell ref="B17:C17"/>
    <mergeCell ref="A6:B6"/>
    <mergeCell ref="B8:C8"/>
    <mergeCell ref="B9:C9"/>
    <mergeCell ref="B10:C10"/>
    <mergeCell ref="A1:C1"/>
    <mergeCell ref="A4:B4"/>
    <mergeCell ref="A2:C2"/>
    <mergeCell ref="A3:C3"/>
    <mergeCell ref="A5:B5"/>
  </mergeCells>
  <phoneticPr fontId="1"/>
  <dataValidations count="1">
    <dataValidation type="list" allowBlank="1" showInputMessage="1" showErrorMessage="1" sqref="A5:B6 A14:B15" xr:uid="{150C9075-03D6-4C99-90C5-8CE62CE93812}">
      <formula1>"○"</formula1>
    </dataValidation>
  </dataValidations>
  <pageMargins left="0.98425196850393704" right="0.59055118110236227" top="0.78740157480314965" bottom="0.59055118110236227" header="0.51181102362204722" footer="0.51181102362204722"/>
  <pageSetup paperSize="9" scale="95"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E19372-1DBF-4A01-ABEA-EDAD0AA7801C}">
  <sheetPr>
    <pageSetUpPr fitToPage="1"/>
  </sheetPr>
  <dimension ref="A1:V6"/>
  <sheetViews>
    <sheetView view="pageBreakPreview" zoomScale="85" zoomScaleNormal="100" zoomScaleSheetLayoutView="85" workbookViewId="0">
      <selection activeCell="R6" sqref="R6"/>
    </sheetView>
  </sheetViews>
  <sheetFormatPr defaultColWidth="8.625" defaultRowHeight="13.5"/>
  <cols>
    <col min="1" max="1" width="8.625" style="83"/>
    <col min="2" max="22" width="9.875" style="83" customWidth="1"/>
    <col min="23" max="16384" width="8.625" style="83"/>
  </cols>
  <sheetData>
    <row r="1" spans="1:22" ht="18" thickBot="1">
      <c r="B1" s="317"/>
      <c r="C1" s="317"/>
      <c r="D1" s="317"/>
      <c r="E1" s="317"/>
      <c r="F1" s="317"/>
      <c r="G1" s="317"/>
      <c r="H1" s="317"/>
      <c r="I1" s="317"/>
      <c r="J1" s="317"/>
      <c r="K1" s="317"/>
      <c r="L1" s="317"/>
      <c r="M1" s="317"/>
      <c r="N1" s="317"/>
      <c r="O1" s="317"/>
      <c r="P1" s="317"/>
      <c r="Q1" s="317"/>
      <c r="R1" s="317"/>
      <c r="S1" s="317"/>
      <c r="T1" s="317"/>
      <c r="U1" s="317"/>
    </row>
    <row r="2" spans="1:22" ht="24.75" customHeight="1">
      <c r="A2" s="84"/>
      <c r="B2" s="318" t="s">
        <v>147</v>
      </c>
      <c r="C2" s="321" t="s">
        <v>148</v>
      </c>
      <c r="D2" s="322"/>
      <c r="E2" s="322"/>
      <c r="F2" s="322"/>
      <c r="G2" s="322"/>
      <c r="H2" s="322"/>
      <c r="I2" s="322"/>
      <c r="J2" s="322"/>
      <c r="K2" s="322"/>
      <c r="L2" s="322"/>
      <c r="M2" s="322"/>
      <c r="N2" s="322"/>
      <c r="O2" s="322"/>
      <c r="P2" s="322"/>
      <c r="Q2" s="322"/>
      <c r="R2" s="322"/>
      <c r="S2" s="322"/>
      <c r="T2" s="322"/>
      <c r="U2" s="322"/>
      <c r="V2" s="323"/>
    </row>
    <row r="3" spans="1:22" ht="24.75" customHeight="1">
      <c r="A3" s="85"/>
      <c r="B3" s="319"/>
      <c r="C3" s="86" t="s">
        <v>149</v>
      </c>
      <c r="D3" s="87" t="s">
        <v>150</v>
      </c>
      <c r="E3" s="87" t="s">
        <v>151</v>
      </c>
      <c r="F3" s="88" t="s">
        <v>152</v>
      </c>
      <c r="G3" s="87" t="s">
        <v>153</v>
      </c>
      <c r="H3" s="87" t="s">
        <v>154</v>
      </c>
      <c r="I3" s="87" t="s">
        <v>155</v>
      </c>
      <c r="J3" s="87" t="s">
        <v>156</v>
      </c>
      <c r="K3" s="88" t="s">
        <v>139</v>
      </c>
      <c r="L3" s="87" t="s">
        <v>157</v>
      </c>
      <c r="M3" s="87" t="s">
        <v>158</v>
      </c>
      <c r="N3" s="87" t="s">
        <v>159</v>
      </c>
      <c r="O3" s="87" t="s">
        <v>160</v>
      </c>
      <c r="P3" s="87" t="s">
        <v>161</v>
      </c>
      <c r="Q3" s="87" t="s">
        <v>162</v>
      </c>
      <c r="R3" s="88" t="s">
        <v>142</v>
      </c>
      <c r="S3" s="87" t="s">
        <v>163</v>
      </c>
      <c r="T3" s="87" t="s">
        <v>164</v>
      </c>
      <c r="U3" s="151" t="s">
        <v>165</v>
      </c>
      <c r="V3" s="155" t="s">
        <v>338</v>
      </c>
    </row>
    <row r="4" spans="1:22" ht="115.5" customHeight="1" thickBot="1">
      <c r="A4" s="85"/>
      <c r="B4" s="320"/>
      <c r="C4" s="89" t="s">
        <v>166</v>
      </c>
      <c r="D4" s="90" t="s">
        <v>167</v>
      </c>
      <c r="E4" s="90" t="s">
        <v>168</v>
      </c>
      <c r="F4" s="91" t="s">
        <v>169</v>
      </c>
      <c r="G4" s="90" t="s">
        <v>170</v>
      </c>
      <c r="H4" s="90" t="s">
        <v>171</v>
      </c>
      <c r="I4" s="90" t="s">
        <v>172</v>
      </c>
      <c r="J4" s="90" t="s">
        <v>173</v>
      </c>
      <c r="K4" s="91" t="s">
        <v>140</v>
      </c>
      <c r="L4" s="90" t="s">
        <v>174</v>
      </c>
      <c r="M4" s="90" t="s">
        <v>175</v>
      </c>
      <c r="N4" s="90" t="s">
        <v>176</v>
      </c>
      <c r="O4" s="90" t="s">
        <v>177</v>
      </c>
      <c r="P4" s="90" t="s">
        <v>178</v>
      </c>
      <c r="Q4" s="90" t="s">
        <v>179</v>
      </c>
      <c r="R4" s="91" t="s">
        <v>180</v>
      </c>
      <c r="S4" s="90" t="s">
        <v>141</v>
      </c>
      <c r="T4" s="90" t="s">
        <v>181</v>
      </c>
      <c r="U4" s="152" t="s">
        <v>182</v>
      </c>
      <c r="V4" s="156" t="s">
        <v>339</v>
      </c>
    </row>
    <row r="5" spans="1:22" ht="50.1" customHeight="1" thickBot="1">
      <c r="A5" s="92" t="s">
        <v>183</v>
      </c>
      <c r="B5" s="93">
        <f>SUM(C5:V5)</f>
        <v>0</v>
      </c>
      <c r="C5" s="94">
        <f>IF(様式２!D5="",0,IF(様式２!D8="",1,IF(様式２!D11="",2,3)))</f>
        <v>0</v>
      </c>
      <c r="D5" s="95">
        <f>IF(様式２!D20&gt;=86,6,IF(様式２!D20&gt;=82,4,IF(様式２!D20&gt;=78,3,IF(様式２!D20&gt;=74,2,IF(様式２!D20&gt;=70,1,IF(様式２!D20&gt;="",0,0))))))</f>
        <v>0</v>
      </c>
      <c r="E5" s="95">
        <f>IF(様式２!A26="○",-1,0)</f>
        <v>0</v>
      </c>
      <c r="F5" s="96">
        <f>IF(様式３!B4="",0,IF(様式３!B4="監理（主任）技術者",IF(様式３!E6="",0,IF(様式３!E7="",1,2)),IF(様式３!E6="",0,IF(様式３!E7="",0.5,1))))</f>
        <v>0</v>
      </c>
      <c r="G5" s="95">
        <f>IF(様式３!B14="",0,IF(様式３!B14="監理（主任）技術者",IF(様式３!E16&gt;=85,4,IF(様式３!E16&gt;=80,2,IF(様式３!E16&gt;=75,1,0))),IF(様式３!E16&gt;=85,2,IF(様式３!E16&gt;=80,1,IF(様式３!E16&gt;=75,0.5,0)))))</f>
        <v>0</v>
      </c>
      <c r="H5" s="95">
        <f>IF(様式３!E22&gt;=85,3,IF(様式３!E22&gt;=83,2,IF(様式３!E22&gt;=80,1.5,IF(様式３!E22&gt;=77,1,IF(様式３!E22&gt;=75,0.5,0)))))</f>
        <v>0</v>
      </c>
      <c r="I5" s="95">
        <f>IF(様式３!A27="○",1,0)</f>
        <v>0</v>
      </c>
      <c r="J5" s="95">
        <f>IF(様式３!A34="○",1,IF(様式３!A35="○",0.5,0))</f>
        <v>0</v>
      </c>
      <c r="K5" s="96">
        <f>IF(様式４!A5="○",1,0)</f>
        <v>0</v>
      </c>
      <c r="L5" s="95">
        <f>IF(様式４!A18="○",1,IF(様式４!A19="○",0.5,0))</f>
        <v>0</v>
      </c>
      <c r="M5" s="95">
        <f>IF(様式４!A27="○",1,0)</f>
        <v>0</v>
      </c>
      <c r="N5" s="95">
        <f>IF(様式４!A35="○",1,0)</f>
        <v>0</v>
      </c>
      <c r="O5" s="95">
        <f>IF(様式５!A5="○",0.5,0)</f>
        <v>0</v>
      </c>
      <c r="P5" s="95">
        <f>IF(様式５!A13="○",0.5,0)</f>
        <v>0</v>
      </c>
      <c r="Q5" s="95">
        <f>IF(様式５!A21="○",0.5,0)</f>
        <v>0</v>
      </c>
      <c r="R5" s="96">
        <f>IF(様式６!A5="○",1,0)</f>
        <v>0</v>
      </c>
      <c r="S5" s="95">
        <f>IF(様式６!A12="○",0.5,0)</f>
        <v>0</v>
      </c>
      <c r="T5" s="95">
        <f>IF(様式６!A20="○",0.5,0)</f>
        <v>0</v>
      </c>
      <c r="U5" s="153">
        <f>IF(様式７!A5="○",1,0)</f>
        <v>0</v>
      </c>
      <c r="V5" s="157">
        <f>IF(様式７!A14="○",3,0)</f>
        <v>0</v>
      </c>
    </row>
    <row r="6" spans="1:22" ht="50.1" customHeight="1" thickBot="1">
      <c r="A6" s="97" t="s">
        <v>85</v>
      </c>
      <c r="B6" s="98">
        <f>SUM(C6:U6)</f>
        <v>0</v>
      </c>
      <c r="C6" s="99"/>
      <c r="D6" s="100"/>
      <c r="E6" s="100"/>
      <c r="F6" s="102"/>
      <c r="G6" s="100"/>
      <c r="H6" s="100"/>
      <c r="I6" s="100"/>
      <c r="J6" s="100"/>
      <c r="K6" s="102"/>
      <c r="L6" s="100"/>
      <c r="M6" s="100"/>
      <c r="N6" s="100"/>
      <c r="O6" s="100"/>
      <c r="P6" s="100"/>
      <c r="Q6" s="100"/>
      <c r="R6" s="102"/>
      <c r="S6" s="100"/>
      <c r="T6" s="101"/>
      <c r="U6" s="154"/>
      <c r="V6" s="158"/>
    </row>
  </sheetData>
  <sheetProtection sheet="1" selectLockedCells="1"/>
  <mergeCells count="3">
    <mergeCell ref="B1:U1"/>
    <mergeCell ref="B2:B4"/>
    <mergeCell ref="C2:V2"/>
  </mergeCells>
  <phoneticPr fontId="1"/>
  <conditionalFormatting sqref="P6 B6:N6 R6:U6 B5:U5">
    <cfRule type="expression" dxfId="3" priority="7" stopIfTrue="1">
      <formula>B5=""</formula>
    </cfRule>
  </conditionalFormatting>
  <conditionalFormatting sqref="Q6">
    <cfRule type="expression" dxfId="2" priority="5" stopIfTrue="1">
      <formula>Q6=""</formula>
    </cfRule>
  </conditionalFormatting>
  <conditionalFormatting sqref="O6">
    <cfRule type="expression" dxfId="1" priority="4" stopIfTrue="1">
      <formula>O6=""</formula>
    </cfRule>
  </conditionalFormatting>
  <conditionalFormatting sqref="V5:V6">
    <cfRule type="expression" dxfId="0" priority="1" stopIfTrue="1">
      <formula>V5=""</formula>
    </cfRule>
  </conditionalFormatting>
  <printOptions horizontalCentered="1"/>
  <pageMargins left="0.59055118110236215" right="0.59055118110236215" top="0.78740157480314954" bottom="0.59055118110236215" header="0.3" footer="0.3"/>
  <pageSetup paperSize="9" scale="57"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D461E-7C66-4D2E-9A48-422680BE21F7}">
  <sheetPr>
    <pageSetUpPr fitToPage="1"/>
  </sheetPr>
  <dimension ref="A1:D129"/>
  <sheetViews>
    <sheetView workbookViewId="0">
      <selection sqref="A1:A4"/>
    </sheetView>
  </sheetViews>
  <sheetFormatPr defaultColWidth="8.625" defaultRowHeight="13.5"/>
  <cols>
    <col min="1" max="1" width="15.25" style="83" customWidth="1"/>
    <col min="2" max="2" width="5.625" style="83" bestFit="1" customWidth="1"/>
    <col min="3" max="3" width="53.125" style="83" bestFit="1" customWidth="1"/>
    <col min="4" max="16384" width="8.625" style="83"/>
  </cols>
  <sheetData>
    <row r="1" spans="1:4">
      <c r="A1" s="329"/>
      <c r="B1" s="336" t="s">
        <v>184</v>
      </c>
      <c r="C1" s="340" t="s">
        <v>185</v>
      </c>
    </row>
    <row r="2" spans="1:4">
      <c r="A2" s="335"/>
      <c r="B2" s="337"/>
      <c r="C2" s="341"/>
    </row>
    <row r="3" spans="1:4">
      <c r="A3" s="330"/>
      <c r="B3" s="338"/>
      <c r="C3" s="341"/>
    </row>
    <row r="4" spans="1:4" ht="14.25" thickBot="1">
      <c r="A4" s="331"/>
      <c r="B4" s="339"/>
      <c r="C4" s="342"/>
    </row>
    <row r="5" spans="1:4">
      <c r="A5" s="324" t="s">
        <v>186</v>
      </c>
      <c r="B5" s="103">
        <v>1</v>
      </c>
      <c r="C5" s="104" t="s">
        <v>187</v>
      </c>
    </row>
    <row r="6" spans="1:4">
      <c r="A6" s="325"/>
      <c r="B6" s="105">
        <v>11</v>
      </c>
      <c r="C6" s="106" t="s">
        <v>188</v>
      </c>
    </row>
    <row r="7" spans="1:4">
      <c r="A7" s="325"/>
      <c r="B7" s="107">
        <v>2</v>
      </c>
      <c r="C7" s="108" t="s">
        <v>189</v>
      </c>
    </row>
    <row r="8" spans="1:4">
      <c r="A8" s="325"/>
      <c r="B8" s="105">
        <v>3</v>
      </c>
      <c r="C8" s="109" t="s">
        <v>190</v>
      </c>
    </row>
    <row r="9" spans="1:4" ht="13.35" customHeight="1">
      <c r="A9" s="325"/>
      <c r="B9" s="107">
        <v>4</v>
      </c>
      <c r="C9" s="109" t="s">
        <v>191</v>
      </c>
    </row>
    <row r="10" spans="1:4" ht="14.25" thickBot="1">
      <c r="A10" s="326"/>
      <c r="B10" s="105">
        <v>9</v>
      </c>
      <c r="C10" s="106" t="s">
        <v>192</v>
      </c>
    </row>
    <row r="11" spans="1:4" ht="13.35" customHeight="1">
      <c r="A11" s="327" t="s">
        <v>193</v>
      </c>
      <c r="B11" s="103">
        <v>111</v>
      </c>
      <c r="C11" s="104" t="s">
        <v>194</v>
      </c>
      <c r="D11" s="83" t="s">
        <v>195</v>
      </c>
    </row>
    <row r="12" spans="1:4">
      <c r="A12" s="328"/>
      <c r="B12" s="107">
        <v>212</v>
      </c>
      <c r="C12" s="108" t="s">
        <v>196</v>
      </c>
    </row>
    <row r="13" spans="1:4">
      <c r="A13" s="328"/>
      <c r="B13" s="107">
        <v>113</v>
      </c>
      <c r="C13" s="108" t="s">
        <v>197</v>
      </c>
      <c r="D13" s="83" t="s">
        <v>195</v>
      </c>
    </row>
    <row r="14" spans="1:4">
      <c r="A14" s="328"/>
      <c r="B14" s="107" t="s">
        <v>198</v>
      </c>
      <c r="C14" s="108" t="s">
        <v>199</v>
      </c>
    </row>
    <row r="15" spans="1:4">
      <c r="A15" s="328"/>
      <c r="B15" s="107">
        <v>214</v>
      </c>
      <c r="C15" s="108" t="s">
        <v>200</v>
      </c>
    </row>
    <row r="16" spans="1:4">
      <c r="A16" s="328"/>
      <c r="B16" s="107">
        <v>215</v>
      </c>
      <c r="C16" s="108" t="s">
        <v>201</v>
      </c>
    </row>
    <row r="17" spans="1:4">
      <c r="A17" s="328"/>
      <c r="B17" s="107">
        <v>216</v>
      </c>
      <c r="C17" s="108" t="s">
        <v>202</v>
      </c>
    </row>
    <row r="18" spans="1:4">
      <c r="A18" s="328"/>
      <c r="B18" s="107" t="s">
        <v>203</v>
      </c>
      <c r="C18" s="108" t="s">
        <v>204</v>
      </c>
    </row>
    <row r="19" spans="1:4">
      <c r="A19" s="328"/>
      <c r="B19" s="107">
        <v>120</v>
      </c>
      <c r="C19" s="108" t="s">
        <v>205</v>
      </c>
      <c r="D19" s="83" t="s">
        <v>195</v>
      </c>
    </row>
    <row r="20" spans="1:4">
      <c r="A20" s="328"/>
      <c r="B20" s="107" t="s">
        <v>206</v>
      </c>
      <c r="C20" s="108" t="s">
        <v>207</v>
      </c>
    </row>
    <row r="21" spans="1:4">
      <c r="A21" s="328"/>
      <c r="B21" s="107">
        <v>221</v>
      </c>
      <c r="C21" s="108" t="s">
        <v>208</v>
      </c>
    </row>
    <row r="22" spans="1:4">
      <c r="A22" s="328"/>
      <c r="B22" s="107">
        <v>222</v>
      </c>
      <c r="C22" s="108" t="s">
        <v>209</v>
      </c>
    </row>
    <row r="23" spans="1:4">
      <c r="A23" s="328"/>
      <c r="B23" s="107">
        <v>223</v>
      </c>
      <c r="C23" s="108" t="s">
        <v>210</v>
      </c>
    </row>
    <row r="24" spans="1:4">
      <c r="A24" s="328"/>
      <c r="B24" s="107" t="s">
        <v>211</v>
      </c>
      <c r="C24" s="108" t="s">
        <v>212</v>
      </c>
    </row>
    <row r="25" spans="1:4">
      <c r="A25" s="328"/>
      <c r="B25" s="107">
        <v>127</v>
      </c>
      <c r="C25" s="108" t="s">
        <v>213</v>
      </c>
      <c r="D25" s="83" t="s">
        <v>195</v>
      </c>
    </row>
    <row r="26" spans="1:4">
      <c r="A26" s="328"/>
      <c r="B26" s="107" t="s">
        <v>214</v>
      </c>
      <c r="C26" s="108" t="s">
        <v>215</v>
      </c>
    </row>
    <row r="27" spans="1:4">
      <c r="A27" s="328"/>
      <c r="B27" s="107">
        <v>228</v>
      </c>
      <c r="C27" s="108" t="s">
        <v>216</v>
      </c>
    </row>
    <row r="28" spans="1:4">
      <c r="A28" s="328"/>
      <c r="B28" s="107" t="s">
        <v>217</v>
      </c>
      <c r="C28" s="108" t="s">
        <v>218</v>
      </c>
    </row>
    <row r="29" spans="1:4">
      <c r="A29" s="328"/>
      <c r="B29" s="107">
        <v>129</v>
      </c>
      <c r="C29" s="108" t="s">
        <v>219</v>
      </c>
      <c r="D29" s="83" t="s">
        <v>195</v>
      </c>
    </row>
    <row r="30" spans="1:4" ht="13.35" customHeight="1">
      <c r="A30" s="328"/>
      <c r="B30" s="107" t="s">
        <v>220</v>
      </c>
      <c r="C30" s="108" t="s">
        <v>221</v>
      </c>
    </row>
    <row r="31" spans="1:4">
      <c r="A31" s="328"/>
      <c r="B31" s="107">
        <v>230</v>
      </c>
      <c r="C31" s="108" t="s">
        <v>222</v>
      </c>
    </row>
    <row r="32" spans="1:4">
      <c r="A32" s="328"/>
      <c r="B32" s="107" t="s">
        <v>223</v>
      </c>
      <c r="C32" s="108" t="s">
        <v>224</v>
      </c>
    </row>
    <row r="33" spans="1:4">
      <c r="A33" s="328"/>
      <c r="B33" s="107">
        <v>131</v>
      </c>
      <c r="C33" s="108" t="s">
        <v>225</v>
      </c>
      <c r="D33" s="83" t="s">
        <v>195</v>
      </c>
    </row>
    <row r="34" spans="1:4">
      <c r="A34" s="328"/>
      <c r="B34" s="107">
        <v>232</v>
      </c>
      <c r="C34" s="108" t="s">
        <v>226</v>
      </c>
    </row>
    <row r="35" spans="1:4">
      <c r="A35" s="328"/>
      <c r="B35" s="107">
        <v>133</v>
      </c>
      <c r="C35" s="108" t="s">
        <v>227</v>
      </c>
      <c r="D35" s="83" t="s">
        <v>195</v>
      </c>
    </row>
    <row r="36" spans="1:4">
      <c r="A36" s="328"/>
      <c r="B36" s="110" t="s">
        <v>228</v>
      </c>
      <c r="C36" s="108" t="s">
        <v>229</v>
      </c>
    </row>
    <row r="37" spans="1:4">
      <c r="A37" s="328"/>
      <c r="B37" s="110">
        <v>234</v>
      </c>
      <c r="C37" s="111" t="s">
        <v>230</v>
      </c>
    </row>
    <row r="38" spans="1:4" ht="14.25" thickBot="1">
      <c r="A38" s="343"/>
      <c r="B38" s="112" t="s">
        <v>231</v>
      </c>
      <c r="C38" s="113" t="s">
        <v>232</v>
      </c>
    </row>
    <row r="39" spans="1:4">
      <c r="A39" s="329" t="s">
        <v>233</v>
      </c>
      <c r="B39" s="103">
        <v>137</v>
      </c>
      <c r="C39" s="104" t="s">
        <v>234</v>
      </c>
      <c r="D39" s="83" t="s">
        <v>195</v>
      </c>
    </row>
    <row r="40" spans="1:4">
      <c r="A40" s="335"/>
      <c r="B40" s="107">
        <v>238</v>
      </c>
      <c r="C40" s="108" t="s">
        <v>235</v>
      </c>
    </row>
    <row r="41" spans="1:4" ht="14.25" thickBot="1">
      <c r="A41" s="330"/>
      <c r="B41" s="110">
        <v>239</v>
      </c>
      <c r="C41" s="111" t="s">
        <v>236</v>
      </c>
    </row>
    <row r="42" spans="1:4" ht="13.35" customHeight="1">
      <c r="A42" s="327" t="s">
        <v>237</v>
      </c>
      <c r="B42" s="103">
        <v>141</v>
      </c>
      <c r="C42" s="104" t="s">
        <v>238</v>
      </c>
    </row>
    <row r="43" spans="1:4" ht="27">
      <c r="A43" s="328"/>
      <c r="B43" s="107">
        <v>142</v>
      </c>
      <c r="C43" s="114" t="s">
        <v>239</v>
      </c>
    </row>
    <row r="44" spans="1:4">
      <c r="A44" s="328"/>
      <c r="B44" s="107">
        <v>143</v>
      </c>
      <c r="C44" s="108" t="s">
        <v>240</v>
      </c>
    </row>
    <row r="45" spans="1:4">
      <c r="A45" s="328"/>
      <c r="B45" s="107">
        <v>144</v>
      </c>
      <c r="C45" s="108" t="s">
        <v>241</v>
      </c>
    </row>
    <row r="46" spans="1:4" ht="27">
      <c r="A46" s="328"/>
      <c r="B46" s="107">
        <v>145</v>
      </c>
      <c r="C46" s="114" t="s">
        <v>242</v>
      </c>
    </row>
    <row r="47" spans="1:4" ht="27">
      <c r="A47" s="328"/>
      <c r="B47" s="107">
        <v>146</v>
      </c>
      <c r="C47" s="114" t="s">
        <v>243</v>
      </c>
    </row>
    <row r="48" spans="1:4">
      <c r="A48" s="328"/>
      <c r="B48" s="107">
        <v>147</v>
      </c>
      <c r="C48" s="108" t="s">
        <v>244</v>
      </c>
    </row>
    <row r="49" spans="1:3" ht="27">
      <c r="A49" s="328"/>
      <c r="B49" s="107">
        <v>148</v>
      </c>
      <c r="C49" s="114" t="s">
        <v>245</v>
      </c>
    </row>
    <row r="50" spans="1:3">
      <c r="A50" s="328"/>
      <c r="B50" s="107">
        <v>149</v>
      </c>
      <c r="C50" s="108" t="s">
        <v>246</v>
      </c>
    </row>
    <row r="51" spans="1:3" ht="13.35" customHeight="1">
      <c r="A51" s="328"/>
      <c r="B51" s="107">
        <v>150</v>
      </c>
      <c r="C51" s="108" t="s">
        <v>247</v>
      </c>
    </row>
    <row r="52" spans="1:3">
      <c r="A52" s="328"/>
      <c r="B52" s="107">
        <v>151</v>
      </c>
      <c r="C52" s="108" t="s">
        <v>248</v>
      </c>
    </row>
    <row r="53" spans="1:3">
      <c r="A53" s="328"/>
      <c r="B53" s="107">
        <v>152</v>
      </c>
      <c r="C53" s="108" t="s">
        <v>249</v>
      </c>
    </row>
    <row r="54" spans="1:3">
      <c r="A54" s="328"/>
      <c r="B54" s="107">
        <v>153</v>
      </c>
      <c r="C54" s="108" t="s">
        <v>250</v>
      </c>
    </row>
    <row r="55" spans="1:3" ht="27.75" thickBot="1">
      <c r="A55" s="328"/>
      <c r="B55" s="110">
        <v>154</v>
      </c>
      <c r="C55" s="115" t="s">
        <v>251</v>
      </c>
    </row>
    <row r="56" spans="1:3">
      <c r="A56" s="329" t="s">
        <v>252</v>
      </c>
      <c r="B56" s="103">
        <v>155</v>
      </c>
      <c r="C56" s="104" t="s">
        <v>253</v>
      </c>
    </row>
    <row r="57" spans="1:3" ht="14.25" thickBot="1">
      <c r="A57" s="330"/>
      <c r="B57" s="110">
        <v>256</v>
      </c>
      <c r="C57" s="111" t="s">
        <v>254</v>
      </c>
    </row>
    <row r="58" spans="1:3" ht="14.25" thickBot="1">
      <c r="A58" s="116" t="s">
        <v>255</v>
      </c>
      <c r="B58" s="117">
        <v>258</v>
      </c>
      <c r="C58" s="118" t="s">
        <v>256</v>
      </c>
    </row>
    <row r="59" spans="1:3">
      <c r="A59" s="324" t="s">
        <v>257</v>
      </c>
      <c r="B59" s="119">
        <v>259</v>
      </c>
      <c r="C59" s="120" t="s">
        <v>258</v>
      </c>
    </row>
    <row r="60" spans="1:3" ht="14.25" thickBot="1">
      <c r="A60" s="326"/>
      <c r="B60" s="112">
        <v>235</v>
      </c>
      <c r="C60" s="113" t="s">
        <v>259</v>
      </c>
    </row>
    <row r="61" spans="1:3" ht="14.25" thickBot="1">
      <c r="A61" s="116" t="s">
        <v>260</v>
      </c>
      <c r="B61" s="117">
        <v>265</v>
      </c>
      <c r="C61" s="118" t="s">
        <v>261</v>
      </c>
    </row>
    <row r="62" spans="1:3">
      <c r="A62" s="329" t="s">
        <v>262</v>
      </c>
      <c r="B62" s="103">
        <v>168</v>
      </c>
      <c r="C62" s="104" t="s">
        <v>263</v>
      </c>
    </row>
    <row r="63" spans="1:3" ht="14.25" thickBot="1">
      <c r="A63" s="331"/>
      <c r="B63" s="112">
        <v>169</v>
      </c>
      <c r="C63" s="113" t="s">
        <v>264</v>
      </c>
    </row>
    <row r="64" spans="1:3" ht="13.35" customHeight="1">
      <c r="A64" s="332" t="s">
        <v>265</v>
      </c>
      <c r="B64" s="103">
        <v>164</v>
      </c>
      <c r="C64" s="104" t="s">
        <v>266</v>
      </c>
    </row>
    <row r="65" spans="1:3">
      <c r="A65" s="333"/>
      <c r="B65" s="107">
        <v>264</v>
      </c>
      <c r="C65" s="108" t="s">
        <v>267</v>
      </c>
    </row>
    <row r="66" spans="1:3">
      <c r="A66" s="333"/>
      <c r="B66" s="107">
        <v>166</v>
      </c>
      <c r="C66" s="121" t="s">
        <v>268</v>
      </c>
    </row>
    <row r="67" spans="1:3">
      <c r="A67" s="333"/>
      <c r="B67" s="107">
        <v>266</v>
      </c>
      <c r="C67" s="121" t="s">
        <v>269</v>
      </c>
    </row>
    <row r="68" spans="1:3">
      <c r="A68" s="333"/>
      <c r="B68" s="107">
        <v>167</v>
      </c>
      <c r="C68" s="121" t="s">
        <v>270</v>
      </c>
    </row>
    <row r="69" spans="1:3">
      <c r="A69" s="333"/>
      <c r="B69" s="107">
        <v>170</v>
      </c>
      <c r="C69" s="121" t="s">
        <v>271</v>
      </c>
    </row>
    <row r="70" spans="1:3">
      <c r="A70" s="333"/>
      <c r="B70" s="107">
        <v>270</v>
      </c>
      <c r="C70" s="121" t="s">
        <v>272</v>
      </c>
    </row>
    <row r="71" spans="1:3">
      <c r="A71" s="333"/>
      <c r="B71" s="107">
        <v>171</v>
      </c>
      <c r="C71" s="121" t="s">
        <v>273</v>
      </c>
    </row>
    <row r="72" spans="1:3">
      <c r="A72" s="333"/>
      <c r="B72" s="107">
        <v>271</v>
      </c>
      <c r="C72" s="121" t="s">
        <v>274</v>
      </c>
    </row>
    <row r="73" spans="1:3">
      <c r="A73" s="333"/>
      <c r="B73" s="107">
        <v>172</v>
      </c>
      <c r="C73" s="121" t="s">
        <v>275</v>
      </c>
    </row>
    <row r="74" spans="1:3">
      <c r="A74" s="333"/>
      <c r="B74" s="107">
        <v>272</v>
      </c>
      <c r="C74" s="121" t="s">
        <v>276</v>
      </c>
    </row>
    <row r="75" spans="1:3">
      <c r="A75" s="333"/>
      <c r="B75" s="107">
        <v>157</v>
      </c>
      <c r="C75" s="121" t="s">
        <v>277</v>
      </c>
    </row>
    <row r="76" spans="1:3">
      <c r="A76" s="333"/>
      <c r="B76" s="107">
        <v>257</v>
      </c>
      <c r="C76" s="121" t="s">
        <v>278</v>
      </c>
    </row>
    <row r="77" spans="1:3">
      <c r="A77" s="333"/>
      <c r="B77" s="107">
        <v>173</v>
      </c>
      <c r="C77" s="121" t="s">
        <v>279</v>
      </c>
    </row>
    <row r="78" spans="1:3">
      <c r="A78" s="333"/>
      <c r="B78" s="107">
        <v>273</v>
      </c>
      <c r="C78" s="121" t="s">
        <v>280</v>
      </c>
    </row>
    <row r="79" spans="1:3">
      <c r="A79" s="333"/>
      <c r="B79" s="107">
        <v>174</v>
      </c>
      <c r="C79" s="121" t="s">
        <v>281</v>
      </c>
    </row>
    <row r="80" spans="1:3">
      <c r="A80" s="333"/>
      <c r="B80" s="107">
        <v>274</v>
      </c>
      <c r="C80" s="121" t="s">
        <v>282</v>
      </c>
    </row>
    <row r="81" spans="1:3">
      <c r="A81" s="333"/>
      <c r="B81" s="107">
        <v>176</v>
      </c>
      <c r="C81" s="121" t="s">
        <v>283</v>
      </c>
    </row>
    <row r="82" spans="1:3">
      <c r="A82" s="333"/>
      <c r="B82" s="107">
        <v>276</v>
      </c>
      <c r="C82" s="121" t="s">
        <v>284</v>
      </c>
    </row>
    <row r="83" spans="1:3">
      <c r="A83" s="333"/>
      <c r="B83" s="107">
        <v>177</v>
      </c>
      <c r="C83" s="121" t="s">
        <v>285</v>
      </c>
    </row>
    <row r="84" spans="1:3">
      <c r="A84" s="333"/>
      <c r="B84" s="107">
        <v>277</v>
      </c>
      <c r="C84" s="121" t="s">
        <v>286</v>
      </c>
    </row>
    <row r="85" spans="1:3">
      <c r="A85" s="333"/>
      <c r="B85" s="107">
        <v>178</v>
      </c>
      <c r="C85" s="121" t="s">
        <v>287</v>
      </c>
    </row>
    <row r="86" spans="1:3">
      <c r="A86" s="333"/>
      <c r="B86" s="107">
        <v>278</v>
      </c>
      <c r="C86" s="121" t="s">
        <v>288</v>
      </c>
    </row>
    <row r="87" spans="1:3">
      <c r="A87" s="333"/>
      <c r="B87" s="107">
        <v>179</v>
      </c>
      <c r="C87" s="121" t="s">
        <v>289</v>
      </c>
    </row>
    <row r="88" spans="1:3">
      <c r="A88" s="333"/>
      <c r="B88" s="107">
        <v>279</v>
      </c>
      <c r="C88" s="121" t="s">
        <v>290</v>
      </c>
    </row>
    <row r="89" spans="1:3">
      <c r="A89" s="333"/>
      <c r="B89" s="107">
        <v>180</v>
      </c>
      <c r="C89" s="121" t="s">
        <v>291</v>
      </c>
    </row>
    <row r="90" spans="1:3">
      <c r="A90" s="333"/>
      <c r="B90" s="107">
        <v>280</v>
      </c>
      <c r="C90" s="121" t="s">
        <v>292</v>
      </c>
    </row>
    <row r="91" spans="1:3">
      <c r="A91" s="333"/>
      <c r="B91" s="107">
        <v>181</v>
      </c>
      <c r="C91" s="121" t="s">
        <v>293</v>
      </c>
    </row>
    <row r="92" spans="1:3">
      <c r="A92" s="333"/>
      <c r="B92" s="107">
        <v>281</v>
      </c>
      <c r="C92" s="121" t="s">
        <v>294</v>
      </c>
    </row>
    <row r="93" spans="1:3">
      <c r="A93" s="333"/>
      <c r="B93" s="107">
        <v>182</v>
      </c>
      <c r="C93" s="121" t="s">
        <v>295</v>
      </c>
    </row>
    <row r="94" spans="1:3" ht="13.35" customHeight="1">
      <c r="A94" s="334" t="s">
        <v>296</v>
      </c>
      <c r="B94" s="107">
        <v>282</v>
      </c>
      <c r="C94" s="121" t="s">
        <v>297</v>
      </c>
    </row>
    <row r="95" spans="1:3">
      <c r="A95" s="334"/>
      <c r="B95" s="107">
        <v>183</v>
      </c>
      <c r="C95" s="121" t="s">
        <v>298</v>
      </c>
    </row>
    <row r="96" spans="1:3">
      <c r="A96" s="334"/>
      <c r="B96" s="107">
        <v>283</v>
      </c>
      <c r="C96" s="121" t="s">
        <v>299</v>
      </c>
    </row>
    <row r="97" spans="1:3">
      <c r="A97" s="334"/>
      <c r="B97" s="107">
        <v>184</v>
      </c>
      <c r="C97" s="121" t="s">
        <v>300</v>
      </c>
    </row>
    <row r="98" spans="1:3">
      <c r="A98" s="334"/>
      <c r="B98" s="107">
        <v>284</v>
      </c>
      <c r="C98" s="121" t="s">
        <v>301</v>
      </c>
    </row>
    <row r="99" spans="1:3">
      <c r="A99" s="334"/>
      <c r="B99" s="107">
        <v>186</v>
      </c>
      <c r="C99" s="121" t="s">
        <v>302</v>
      </c>
    </row>
    <row r="100" spans="1:3">
      <c r="A100" s="334"/>
      <c r="B100" s="107">
        <v>286</v>
      </c>
      <c r="C100" s="121" t="s">
        <v>303</v>
      </c>
    </row>
    <row r="101" spans="1:3">
      <c r="A101" s="334"/>
      <c r="B101" s="107">
        <v>187</v>
      </c>
      <c r="C101" s="121" t="s">
        <v>304</v>
      </c>
    </row>
    <row r="102" spans="1:3">
      <c r="A102" s="334"/>
      <c r="B102" s="107">
        <v>287</v>
      </c>
      <c r="C102" s="121" t="s">
        <v>305</v>
      </c>
    </row>
    <row r="103" spans="1:3">
      <c r="A103" s="122"/>
      <c r="B103" s="107">
        <v>188</v>
      </c>
      <c r="C103" s="121" t="s">
        <v>306</v>
      </c>
    </row>
    <row r="104" spans="1:3">
      <c r="A104" s="122"/>
      <c r="B104" s="107">
        <v>288</v>
      </c>
      <c r="C104" s="121" t="s">
        <v>307</v>
      </c>
    </row>
    <row r="105" spans="1:3">
      <c r="A105" s="122"/>
      <c r="B105" s="107">
        <v>189</v>
      </c>
      <c r="C105" s="121" t="s">
        <v>308</v>
      </c>
    </row>
    <row r="106" spans="1:3">
      <c r="A106" s="122"/>
      <c r="B106" s="107">
        <v>289</v>
      </c>
      <c r="C106" s="121" t="s">
        <v>309</v>
      </c>
    </row>
    <row r="107" spans="1:3">
      <c r="A107" s="122"/>
      <c r="B107" s="107">
        <v>190</v>
      </c>
      <c r="C107" s="121" t="s">
        <v>310</v>
      </c>
    </row>
    <row r="108" spans="1:3">
      <c r="A108" s="122"/>
      <c r="B108" s="107">
        <v>290</v>
      </c>
      <c r="C108" s="121" t="s">
        <v>311</v>
      </c>
    </row>
    <row r="109" spans="1:3">
      <c r="A109" s="122"/>
      <c r="B109" s="107">
        <v>191</v>
      </c>
      <c r="C109" s="121" t="s">
        <v>312</v>
      </c>
    </row>
    <row r="110" spans="1:3">
      <c r="A110" s="122"/>
      <c r="B110" s="107">
        <v>291</v>
      </c>
      <c r="C110" s="121" t="s">
        <v>313</v>
      </c>
    </row>
    <row r="111" spans="1:3">
      <c r="A111" s="122"/>
      <c r="B111" s="107">
        <v>192</v>
      </c>
      <c r="C111" s="121" t="s">
        <v>314</v>
      </c>
    </row>
    <row r="112" spans="1:3">
      <c r="A112" s="122"/>
      <c r="B112" s="107">
        <v>292</v>
      </c>
      <c r="C112" s="121" t="s">
        <v>315</v>
      </c>
    </row>
    <row r="113" spans="1:3">
      <c r="A113" s="85"/>
      <c r="B113" s="107">
        <v>193</v>
      </c>
      <c r="C113" s="123" t="s">
        <v>316</v>
      </c>
    </row>
    <row r="114" spans="1:3">
      <c r="A114" s="85"/>
      <c r="B114" s="107">
        <v>293</v>
      </c>
      <c r="C114" s="123" t="s">
        <v>317</v>
      </c>
    </row>
    <row r="115" spans="1:3">
      <c r="A115" s="85"/>
      <c r="B115" s="107">
        <v>194</v>
      </c>
      <c r="C115" s="121" t="s">
        <v>318</v>
      </c>
    </row>
    <row r="116" spans="1:3">
      <c r="A116" s="85"/>
      <c r="B116" s="107">
        <v>294</v>
      </c>
      <c r="C116" s="121" t="s">
        <v>319</v>
      </c>
    </row>
    <row r="117" spans="1:3">
      <c r="A117" s="85"/>
      <c r="B117" s="107">
        <v>195</v>
      </c>
      <c r="C117" s="121" t="s">
        <v>320</v>
      </c>
    </row>
    <row r="118" spans="1:3">
      <c r="A118" s="85"/>
      <c r="B118" s="107">
        <v>295</v>
      </c>
      <c r="C118" s="121" t="s">
        <v>321</v>
      </c>
    </row>
    <row r="119" spans="1:3">
      <c r="A119" s="85"/>
      <c r="B119" s="107">
        <v>196</v>
      </c>
      <c r="C119" s="121" t="s">
        <v>322</v>
      </c>
    </row>
    <row r="120" spans="1:3">
      <c r="A120" s="85"/>
      <c r="B120" s="107">
        <v>296</v>
      </c>
      <c r="C120" s="121" t="s">
        <v>323</v>
      </c>
    </row>
    <row r="121" spans="1:3">
      <c r="A121" s="85"/>
      <c r="B121" s="107">
        <v>197</v>
      </c>
      <c r="C121" s="121" t="s">
        <v>324</v>
      </c>
    </row>
    <row r="122" spans="1:3">
      <c r="A122" s="85"/>
      <c r="B122" s="107">
        <v>297</v>
      </c>
      <c r="C122" s="121" t="s">
        <v>325</v>
      </c>
    </row>
    <row r="123" spans="1:3">
      <c r="A123" s="85"/>
      <c r="B123" s="107">
        <v>198</v>
      </c>
      <c r="C123" s="121" t="s">
        <v>326</v>
      </c>
    </row>
    <row r="124" spans="1:3" ht="14.25" thickBot="1">
      <c r="A124" s="124"/>
      <c r="B124" s="112">
        <v>298</v>
      </c>
      <c r="C124" s="125" t="s">
        <v>327</v>
      </c>
    </row>
    <row r="125" spans="1:3">
      <c r="A125" s="324" t="s">
        <v>328</v>
      </c>
      <c r="B125" s="126">
        <v>61</v>
      </c>
      <c r="C125" s="127" t="s">
        <v>329</v>
      </c>
    </row>
    <row r="126" spans="1:3">
      <c r="A126" s="325"/>
      <c r="B126" s="128">
        <v>40</v>
      </c>
      <c r="C126" s="121" t="s">
        <v>330</v>
      </c>
    </row>
    <row r="127" spans="1:3">
      <c r="A127" s="325"/>
      <c r="B127" s="129">
        <v>62</v>
      </c>
      <c r="C127" s="121" t="s">
        <v>331</v>
      </c>
    </row>
    <row r="128" spans="1:3">
      <c r="A128" s="325"/>
      <c r="B128" s="129">
        <v>63</v>
      </c>
      <c r="C128" s="121" t="s">
        <v>332</v>
      </c>
    </row>
    <row r="129" spans="1:3" ht="14.25" thickBot="1">
      <c r="A129" s="326"/>
      <c r="B129" s="130">
        <v>60</v>
      </c>
      <c r="C129" s="131" t="s">
        <v>333</v>
      </c>
    </row>
  </sheetData>
  <mergeCells count="13">
    <mergeCell ref="A39:A41"/>
    <mergeCell ref="A1:A4"/>
    <mergeCell ref="B1:B4"/>
    <mergeCell ref="C1:C4"/>
    <mergeCell ref="A5:A10"/>
    <mergeCell ref="A11:A38"/>
    <mergeCell ref="A125:A129"/>
    <mergeCell ref="A42:A55"/>
    <mergeCell ref="A56:A57"/>
    <mergeCell ref="A59:A60"/>
    <mergeCell ref="A62:A63"/>
    <mergeCell ref="A64:A93"/>
    <mergeCell ref="A94:A102"/>
  </mergeCells>
  <phoneticPr fontId="1"/>
  <pageMargins left="0.70866141732283472" right="0.70866141732283472" top="0.74803149606299213" bottom="0.74803149606299213" header="0.31496062992125984" footer="0.31496062992125984"/>
  <pageSetup paperSize="9"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13</vt:i4>
      </vt:variant>
      <vt:variant>
        <vt:lpstr>名前付き一覧</vt:lpstr>
      </vt:variant>
      <vt:variant>
        <vt:i4>10</vt:i4>
      </vt:variant>
    </vt:vector>
  </HeadingPairs>
  <TitlesOfParts>
    <vt:vector size="23" baseType="lpstr">
      <vt:lpstr>様式１</vt:lpstr>
      <vt:lpstr>様式１ (２社ＪＶ用)</vt:lpstr>
      <vt:lpstr>様式1-1</vt:lpstr>
      <vt:lpstr>様式1-1（その他条件付きの場合）</vt:lpstr>
      <vt:lpstr>様式1-2</vt:lpstr>
      <vt:lpstr>様式２</vt:lpstr>
      <vt:lpstr>様式３</vt:lpstr>
      <vt:lpstr>様式４</vt:lpstr>
      <vt:lpstr>様式５</vt:lpstr>
      <vt:lpstr>様式６</vt:lpstr>
      <vt:lpstr>様式７</vt:lpstr>
      <vt:lpstr>自己採点シート</vt:lpstr>
      <vt:lpstr>配置予定技術者資格一覧</vt:lpstr>
      <vt:lpstr>様式１!Print_Area</vt:lpstr>
      <vt:lpstr>'様式１ (２社ＪＶ用)'!Print_Area</vt:lpstr>
      <vt:lpstr>'様式1-1'!Print_Area</vt:lpstr>
      <vt:lpstr>'様式1-1（その他条件付きの場合）'!Print_Area</vt:lpstr>
      <vt:lpstr>'様式1-2'!Print_Area</vt:lpstr>
      <vt:lpstr>様式３!Print_Area</vt:lpstr>
      <vt:lpstr>様式４!Print_Area</vt:lpstr>
      <vt:lpstr>様式５!Print_Area</vt:lpstr>
      <vt:lpstr>様式６!Print_Area</vt:lpstr>
      <vt:lpstr>様式７!Print_Area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2025-05-09T10:19:17Z</dcterms:modified>
</cp:coreProperties>
</file>