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ndo.jun\Desktop\HP公開用\"/>
    </mc:Choice>
  </mc:AlternateContent>
  <xr:revisionPtr revIDLastSave="0" documentId="13_ncr:1_{39820CD0-1A62-4340-AE56-A18AC853C7D8}" xr6:coauthVersionLast="36" xr6:coauthVersionMax="47" xr10:uidLastSave="{00000000-0000-0000-0000-000000000000}"/>
  <bookViews>
    <workbookView xWindow="0" yWindow="-120" windowWidth="19200" windowHeight="8570" tabRatio="706" xr2:uid="{00000000-000D-0000-FFFF-FFFF00000000}"/>
  </bookViews>
  <sheets>
    <sheet name="合計_収支予算書" sheetId="20" r:id="rId1"/>
    <sheet name="合計_収支予算書付表" sheetId="21" r:id="rId2"/>
    <sheet name="乙川河川緑地_収支予算書" sheetId="18" r:id="rId3"/>
    <sheet name="乙川河川緑地_収支予算書付表" sheetId="19" r:id="rId4"/>
    <sheet name="中央緑道_収支予算書" sheetId="16" r:id="rId5"/>
    <sheet name="中央緑道_収支予算書付表" sheetId="17" r:id="rId6"/>
    <sheet name="籠田公園_収支予算書" sheetId="12" r:id="rId7"/>
    <sheet name="籠田公園_収支予算書付表" sheetId="13" r:id="rId8"/>
    <sheet name="駐車場_収支予算書" sheetId="14" r:id="rId9"/>
    <sheet name="駐車場_収支予算書付表" sheetId="15" r:id="rId10"/>
  </sheets>
  <definedNames>
    <definedName name="_xlnm.Print_Area" localSheetId="2">乙川河川緑地_収支予算書!$A$1:$H$25</definedName>
    <definedName name="_xlnm.Print_Area" localSheetId="3">乙川河川緑地_収支予算書付表!$A$1:$I$45</definedName>
    <definedName name="_xlnm.Print_Area" localSheetId="0">合計_収支予算書!$A$1:$H$26</definedName>
    <definedName name="_xlnm.Print_Area" localSheetId="1">合計_収支予算書付表!$A$1:$I$42</definedName>
    <definedName name="_xlnm.Print_Area" localSheetId="4">中央緑道_収支予算書!$A$1:$H$23</definedName>
    <definedName name="_xlnm.Print_Area" localSheetId="5">中央緑道_収支予算書付表!$A$1:$I$37</definedName>
    <definedName name="_xlnm.Print_Area" localSheetId="9">駐車場_収支予算書付表!$A$1:$I$42</definedName>
    <definedName name="_xlnm.Print_Area" localSheetId="6">籠田公園_収支予算書!$A$1:$H$24</definedName>
    <definedName name="_xlnm.Print_Area" localSheetId="7">籠田公園_収支予算書付表!$A$1:$I$40</definedName>
  </definedNames>
  <calcPr calcId="191029"/>
  <fileRecoveryPr autoRecover="0"/>
</workbook>
</file>

<file path=xl/calcChain.xml><?xml version="1.0" encoding="utf-8"?>
<calcChain xmlns="http://schemas.openxmlformats.org/spreadsheetml/2006/main">
  <c r="E11" i="19" l="1"/>
  <c r="E39" i="19" s="1"/>
  <c r="I16" i="19"/>
  <c r="H16" i="19"/>
  <c r="G16" i="19"/>
  <c r="F16" i="19"/>
  <c r="E16" i="19"/>
  <c r="F35" i="21" l="1"/>
  <c r="F34" i="21" s="1"/>
  <c r="E18" i="20" s="1"/>
  <c r="G35" i="21"/>
  <c r="G34" i="21" s="1"/>
  <c r="F18" i="20" s="1"/>
  <c r="H35" i="21"/>
  <c r="H34" i="21" s="1"/>
  <c r="G18" i="20" s="1"/>
  <c r="I35" i="21"/>
  <c r="I34" i="21" s="1"/>
  <c r="H18" i="20" s="1"/>
  <c r="F31" i="21"/>
  <c r="G31" i="21"/>
  <c r="H31" i="21"/>
  <c r="I31" i="21"/>
  <c r="E31" i="21"/>
  <c r="F30" i="21"/>
  <c r="G30" i="21"/>
  <c r="H30" i="21"/>
  <c r="I30" i="21"/>
  <c r="E30" i="21"/>
  <c r="E35" i="21"/>
  <c r="E34" i="21" s="1"/>
  <c r="D18" i="20" s="1"/>
  <c r="I19" i="21"/>
  <c r="I20" i="21"/>
  <c r="I21" i="21"/>
  <c r="I22" i="21"/>
  <c r="I23" i="21"/>
  <c r="I24" i="21"/>
  <c r="I25" i="21"/>
  <c r="I26" i="21"/>
  <c r="I27" i="21"/>
  <c r="I28" i="21"/>
  <c r="I29" i="21"/>
  <c r="H19" i="21"/>
  <c r="H20" i="21"/>
  <c r="H21" i="21"/>
  <c r="H22" i="21"/>
  <c r="H23" i="21"/>
  <c r="H24" i="21"/>
  <c r="H25" i="21"/>
  <c r="H26" i="21"/>
  <c r="H27" i="21"/>
  <c r="H28" i="21"/>
  <c r="H29" i="21"/>
  <c r="G19" i="21"/>
  <c r="G20" i="21"/>
  <c r="G21" i="21"/>
  <c r="G22" i="21"/>
  <c r="G23" i="21"/>
  <c r="G24" i="21"/>
  <c r="G25" i="21"/>
  <c r="G26" i="21"/>
  <c r="G27" i="21"/>
  <c r="G28" i="21"/>
  <c r="G29" i="21"/>
  <c r="F19" i="21"/>
  <c r="F20" i="21"/>
  <c r="F21" i="21"/>
  <c r="F22" i="21"/>
  <c r="F23" i="21"/>
  <c r="F24" i="21"/>
  <c r="F25" i="21"/>
  <c r="F26" i="21"/>
  <c r="F27" i="21"/>
  <c r="F28" i="21"/>
  <c r="F29" i="21"/>
  <c r="E19" i="21"/>
  <c r="E20" i="21"/>
  <c r="E21" i="21"/>
  <c r="E22" i="21"/>
  <c r="E23" i="21"/>
  <c r="E24" i="21"/>
  <c r="E25" i="21"/>
  <c r="E26" i="21"/>
  <c r="E27" i="21"/>
  <c r="E28" i="21"/>
  <c r="E29" i="21"/>
  <c r="F18" i="21"/>
  <c r="G18" i="21"/>
  <c r="H18" i="21"/>
  <c r="I18" i="21"/>
  <c r="E18" i="21"/>
  <c r="F16" i="21"/>
  <c r="G16" i="21"/>
  <c r="H16" i="21"/>
  <c r="I16" i="21"/>
  <c r="F15" i="21"/>
  <c r="G15" i="21"/>
  <c r="H15" i="21"/>
  <c r="I15" i="21"/>
  <c r="E15" i="21"/>
  <c r="E16" i="21"/>
  <c r="F14" i="21"/>
  <c r="G14" i="21"/>
  <c r="H14" i="21"/>
  <c r="I14" i="21"/>
  <c r="E14" i="21"/>
  <c r="F11" i="21"/>
  <c r="E12" i="20" s="1"/>
  <c r="G11" i="21"/>
  <c r="F12" i="20" s="1"/>
  <c r="H11" i="21"/>
  <c r="G12" i="20" s="1"/>
  <c r="I11" i="21"/>
  <c r="H12" i="20" s="1"/>
  <c r="E11" i="21"/>
  <c r="D12" i="20" s="1"/>
  <c r="E8" i="21"/>
  <c r="D9" i="20" s="1"/>
  <c r="F10" i="21"/>
  <c r="E11" i="20" s="1"/>
  <c r="G10" i="21"/>
  <c r="F11" i="20" s="1"/>
  <c r="H10" i="21"/>
  <c r="G11" i="20" s="1"/>
  <c r="I10" i="21"/>
  <c r="H11" i="20" s="1"/>
  <c r="E10" i="21"/>
  <c r="D11" i="20" s="1"/>
  <c r="F9" i="21"/>
  <c r="E10" i="20" s="1"/>
  <c r="G9" i="21"/>
  <c r="F10" i="20" s="1"/>
  <c r="H9" i="21"/>
  <c r="G10" i="20" s="1"/>
  <c r="I9" i="21"/>
  <c r="H10" i="20" s="1"/>
  <c r="F8" i="21"/>
  <c r="E9" i="20" s="1"/>
  <c r="G8" i="21"/>
  <c r="F9" i="20" s="1"/>
  <c r="H8" i="21"/>
  <c r="G9" i="20" s="1"/>
  <c r="I8" i="21"/>
  <c r="H9" i="20" s="1"/>
  <c r="E9" i="21"/>
  <c r="D10" i="20" s="1"/>
  <c r="F7" i="21"/>
  <c r="E8" i="20" s="1"/>
  <c r="G7" i="21"/>
  <c r="F8" i="20" s="1"/>
  <c r="H7" i="21"/>
  <c r="G8" i="20" s="1"/>
  <c r="I7" i="21"/>
  <c r="H8" i="20" s="1"/>
  <c r="E7" i="21"/>
  <c r="D8" i="20" s="1"/>
  <c r="D12" i="12"/>
  <c r="D17" i="12" s="1"/>
  <c r="D18" i="12" s="1"/>
  <c r="D21" i="12" s="1"/>
  <c r="D7" i="12"/>
  <c r="E16" i="13"/>
  <c r="E11" i="13"/>
  <c r="E34" i="13" s="1"/>
  <c r="E35" i="13" s="1"/>
  <c r="E38" i="13" s="1"/>
  <c r="E6" i="13"/>
  <c r="I37" i="19"/>
  <c r="H37" i="19"/>
  <c r="G37" i="19"/>
  <c r="F37" i="19"/>
  <c r="E37" i="19"/>
  <c r="I12" i="19"/>
  <c r="I11" i="19" s="1"/>
  <c r="I39" i="19" s="1"/>
  <c r="H12" i="19"/>
  <c r="G12" i="19"/>
  <c r="G11" i="19" s="1"/>
  <c r="G39" i="19" s="1"/>
  <c r="F12" i="19"/>
  <c r="F11" i="19" s="1"/>
  <c r="F39" i="19" s="1"/>
  <c r="E12" i="19"/>
  <c r="E40" i="19" s="1"/>
  <c r="E43" i="19" s="1"/>
  <c r="H11" i="19"/>
  <c r="H39" i="19" s="1"/>
  <c r="I6" i="19"/>
  <c r="H6" i="19"/>
  <c r="G6" i="19"/>
  <c r="F6" i="19"/>
  <c r="E6" i="19"/>
  <c r="H12" i="18"/>
  <c r="H18" i="18" s="1"/>
  <c r="G12" i="18"/>
  <c r="F12" i="18"/>
  <c r="E12" i="18"/>
  <c r="E18" i="18" s="1"/>
  <c r="D12" i="18"/>
  <c r="D18" i="18" s="1"/>
  <c r="D19" i="18" s="1"/>
  <c r="D22" i="18" s="1"/>
  <c r="H7" i="18"/>
  <c r="G7" i="18"/>
  <c r="F7" i="18"/>
  <c r="E7" i="18"/>
  <c r="D7" i="18"/>
  <c r="I29" i="17"/>
  <c r="H29" i="17"/>
  <c r="G29" i="17"/>
  <c r="F29" i="17"/>
  <c r="E29" i="17"/>
  <c r="I15" i="17"/>
  <c r="H15" i="17"/>
  <c r="G15" i="17"/>
  <c r="F15" i="17"/>
  <c r="E15" i="17"/>
  <c r="I11" i="17"/>
  <c r="H11" i="17"/>
  <c r="G11" i="17"/>
  <c r="G10" i="17" s="1"/>
  <c r="G31" i="17" s="1"/>
  <c r="F11" i="17"/>
  <c r="F10" i="17" s="1"/>
  <c r="F31" i="17" s="1"/>
  <c r="E11" i="17"/>
  <c r="E10" i="17" s="1"/>
  <c r="E31" i="17" s="1"/>
  <c r="E32" i="17" s="1"/>
  <c r="E35" i="17" s="1"/>
  <c r="I10" i="17"/>
  <c r="I31" i="17" s="1"/>
  <c r="H10" i="17"/>
  <c r="H31" i="17" s="1"/>
  <c r="I6" i="17"/>
  <c r="H6" i="17"/>
  <c r="G6" i="17"/>
  <c r="F6" i="17"/>
  <c r="E6" i="17"/>
  <c r="H11" i="16"/>
  <c r="H16" i="16" s="1"/>
  <c r="G11" i="16"/>
  <c r="F11" i="16"/>
  <c r="E11" i="16"/>
  <c r="E16" i="16" s="1"/>
  <c r="D11" i="16"/>
  <c r="D16" i="16" s="1"/>
  <c r="D17" i="16" s="1"/>
  <c r="D20" i="16" s="1"/>
  <c r="H7" i="16"/>
  <c r="G7" i="16"/>
  <c r="F7" i="16"/>
  <c r="E7" i="16"/>
  <c r="D7" i="16"/>
  <c r="E36" i="15"/>
  <c r="E37" i="15" s="1"/>
  <c r="E40" i="15" s="1"/>
  <c r="I34" i="15"/>
  <c r="H34" i="15"/>
  <c r="G34" i="15"/>
  <c r="F34" i="15"/>
  <c r="E34" i="15"/>
  <c r="I31" i="15"/>
  <c r="H31" i="15"/>
  <c r="G31" i="15"/>
  <c r="F31" i="15"/>
  <c r="E31" i="15"/>
  <c r="I15" i="15"/>
  <c r="H15" i="15"/>
  <c r="G15" i="15"/>
  <c r="F15" i="15"/>
  <c r="E15" i="15"/>
  <c r="I11" i="15"/>
  <c r="I10" i="15" s="1"/>
  <c r="H11" i="15"/>
  <c r="H10" i="15" s="1"/>
  <c r="G11" i="15"/>
  <c r="G10" i="15" s="1"/>
  <c r="F11" i="15"/>
  <c r="E11" i="15"/>
  <c r="E10" i="15" s="1"/>
  <c r="F10" i="15"/>
  <c r="I6" i="15"/>
  <c r="I36" i="15" s="1"/>
  <c r="H6" i="15"/>
  <c r="H36" i="15" s="1"/>
  <c r="G6" i="15"/>
  <c r="G36" i="15" s="1"/>
  <c r="F6" i="15"/>
  <c r="F36" i="15" s="1"/>
  <c r="E6" i="15"/>
  <c r="D20" i="14"/>
  <c r="D21" i="14" s="1"/>
  <c r="D24" i="14" s="1"/>
  <c r="H11" i="14"/>
  <c r="G11" i="14"/>
  <c r="F11" i="14"/>
  <c r="E11" i="14"/>
  <c r="D11" i="14"/>
  <c r="H7" i="14"/>
  <c r="H20" i="14" s="1"/>
  <c r="G7" i="14"/>
  <c r="G20" i="14" s="1"/>
  <c r="F7" i="14"/>
  <c r="F20" i="14" s="1"/>
  <c r="E7" i="14"/>
  <c r="E20" i="14" s="1"/>
  <c r="D7" i="14"/>
  <c r="I32" i="13"/>
  <c r="H32" i="13"/>
  <c r="G32" i="13"/>
  <c r="F32" i="13"/>
  <c r="E32" i="13"/>
  <c r="I16" i="13"/>
  <c r="H16" i="13"/>
  <c r="G16" i="13"/>
  <c r="F16" i="13"/>
  <c r="I12" i="13"/>
  <c r="I11" i="13" s="1"/>
  <c r="I34" i="13" s="1"/>
  <c r="H12" i="13"/>
  <c r="G12" i="13"/>
  <c r="F12" i="13"/>
  <c r="E12" i="13"/>
  <c r="H11" i="13"/>
  <c r="H34" i="13" s="1"/>
  <c r="G11" i="13"/>
  <c r="G34" i="13" s="1"/>
  <c r="F11" i="13"/>
  <c r="F34" i="13" s="1"/>
  <c r="I6" i="13"/>
  <c r="H6" i="13"/>
  <c r="G6" i="13"/>
  <c r="F6" i="13"/>
  <c r="H12" i="12"/>
  <c r="H17" i="12" s="1"/>
  <c r="G12" i="12"/>
  <c r="F12" i="12"/>
  <c r="E12" i="12"/>
  <c r="E17" i="12" s="1"/>
  <c r="H7" i="12"/>
  <c r="G7" i="12"/>
  <c r="F7" i="12"/>
  <c r="E7" i="12"/>
  <c r="H17" i="21" l="1"/>
  <c r="G15" i="20" s="1"/>
  <c r="H13" i="21"/>
  <c r="G14" i="20" s="1"/>
  <c r="F13" i="21"/>
  <c r="E14" i="20" s="1"/>
  <c r="I17" i="21"/>
  <c r="H15" i="20" s="1"/>
  <c r="G6" i="21"/>
  <c r="F7" i="20" s="1"/>
  <c r="E13" i="21"/>
  <c r="D14" i="20" s="1"/>
  <c r="I13" i="21"/>
  <c r="F6" i="21"/>
  <c r="E7" i="20" s="1"/>
  <c r="G13" i="21"/>
  <c r="F14" i="20" s="1"/>
  <c r="H6" i="21"/>
  <c r="G7" i="20" s="1"/>
  <c r="E17" i="21"/>
  <c r="D15" i="20" s="1"/>
  <c r="G17" i="21"/>
  <c r="F15" i="20" s="1"/>
  <c r="F17" i="21"/>
  <c r="I6" i="21"/>
  <c r="H7" i="20" s="1"/>
  <c r="H12" i="21" l="1"/>
  <c r="F12" i="21"/>
  <c r="E15" i="20"/>
  <c r="I12" i="21"/>
  <c r="H14" i="20"/>
  <c r="H36" i="21"/>
  <c r="G13" i="20"/>
  <c r="G19" i="20" s="1"/>
  <c r="E12" i="21"/>
  <c r="G12" i="21"/>
  <c r="E6" i="21"/>
  <c r="D7" i="20" s="1"/>
  <c r="G36" i="21" l="1"/>
  <c r="F13" i="20"/>
  <c r="F19" i="20" s="1"/>
  <c r="D13" i="20"/>
  <c r="D19" i="20" s="1"/>
  <c r="E36" i="21"/>
  <c r="E37" i="21" s="1"/>
  <c r="E40" i="21" s="1"/>
  <c r="I36" i="21"/>
  <c r="H13" i="20"/>
  <c r="H19" i="20" s="1"/>
  <c r="F36" i="21"/>
  <c r="E13" i="20"/>
  <c r="E19" i="20" s="1"/>
  <c r="D20" i="20" l="1"/>
  <c r="D23" i="20" s="1"/>
</calcChain>
</file>

<file path=xl/sharedStrings.xml><?xml version="1.0" encoding="utf-8"?>
<sst xmlns="http://schemas.openxmlformats.org/spreadsheetml/2006/main" count="387" uniqueCount="92">
  <si>
    <t>収入合計（Ａ）</t>
    <rPh sb="0" eb="2">
      <t>シュウニュウ</t>
    </rPh>
    <rPh sb="2" eb="4">
      <t>ゴウケイ</t>
    </rPh>
    <phoneticPr fontId="2"/>
  </si>
  <si>
    <t>支出合計（Ｂ）</t>
    <rPh sb="0" eb="2">
      <t>シシュツ</t>
    </rPh>
    <rPh sb="2" eb="4">
      <t>ゴウケイ</t>
    </rPh>
    <phoneticPr fontId="2"/>
  </si>
  <si>
    <t>施設名</t>
    <rPh sb="0" eb="2">
      <t>シセツ</t>
    </rPh>
    <rPh sb="2" eb="3">
      <t>メイ</t>
    </rPh>
    <phoneticPr fontId="2"/>
  </si>
  <si>
    <t>その他収入</t>
    <rPh sb="2" eb="3">
      <t>タ</t>
    </rPh>
    <rPh sb="3" eb="5">
      <t>シュウニュウ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</si>
  <si>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</si>
  <si>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</si>
  <si>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正規職員</t>
    <rPh sb="0" eb="2">
      <t>セイキ</t>
    </rPh>
    <rPh sb="2" eb="4">
      <t>ショクイン</t>
    </rPh>
    <phoneticPr fontId="2"/>
  </si>
  <si>
    <t>その他</t>
    <rPh sb="2" eb="3">
      <t>タ</t>
    </rPh>
    <phoneticPr fontId="2"/>
  </si>
  <si>
    <t>内訳</t>
    <rPh sb="0" eb="2">
      <t>ウチワケ</t>
    </rPh>
    <phoneticPr fontId="2"/>
  </si>
  <si>
    <t>人件費　小計</t>
    <rPh sb="0" eb="3">
      <t>ジンケンヒ</t>
    </rPh>
    <rPh sb="4" eb="5">
      <t>ショウ</t>
    </rPh>
    <rPh sb="5" eb="6">
      <t>ケイ</t>
    </rPh>
    <phoneticPr fontId="2"/>
  </si>
  <si>
    <t>収入内訳</t>
    <rPh sb="0" eb="2">
      <t>シュウニュウ</t>
    </rPh>
    <rPh sb="2" eb="4">
      <t>ウチワケ</t>
    </rPh>
    <phoneticPr fontId="2"/>
  </si>
  <si>
    <t>保険料</t>
    <rPh sb="0" eb="3">
      <t>ホケンリョウ</t>
    </rPh>
    <phoneticPr fontId="2"/>
  </si>
  <si>
    <t>支　　　出　　　内　　　訳</t>
    <rPh sb="0" eb="1">
      <t>ササ</t>
    </rPh>
    <rPh sb="4" eb="5">
      <t>デ</t>
    </rPh>
    <rPh sb="8" eb="9">
      <t>ナイ</t>
    </rPh>
    <rPh sb="12" eb="13">
      <t>ヤク</t>
    </rPh>
    <phoneticPr fontId="2"/>
  </si>
  <si>
    <t>その他諸経費</t>
    <rPh sb="2" eb="3">
      <t>タ</t>
    </rPh>
    <rPh sb="3" eb="6">
      <t>ショケイヒ</t>
    </rPh>
    <phoneticPr fontId="2"/>
  </si>
  <si>
    <t>支出内訳</t>
    <rPh sb="0" eb="2">
      <t>シシュツ</t>
    </rPh>
    <rPh sb="2" eb="4">
      <t>ウチワケ</t>
    </rPh>
    <phoneticPr fontId="2"/>
  </si>
  <si>
    <t>直接管理運営費</t>
    <rPh sb="0" eb="2">
      <t>チョクセツ</t>
    </rPh>
    <rPh sb="2" eb="4">
      <t>カンリ</t>
    </rPh>
    <rPh sb="4" eb="7">
      <t>ウンエイヒ</t>
    </rPh>
    <phoneticPr fontId="2"/>
  </si>
  <si>
    <t>人件費</t>
    <rPh sb="0" eb="3">
      <t>ジンケンヒ</t>
    </rPh>
    <phoneticPr fontId="2"/>
  </si>
  <si>
    <t>管理責任者</t>
    <rPh sb="0" eb="2">
      <t>カンリ</t>
    </rPh>
    <rPh sb="2" eb="4">
      <t>セキニン</t>
    </rPh>
    <rPh sb="4" eb="5">
      <t>シャ</t>
    </rPh>
    <phoneticPr fontId="2"/>
  </si>
  <si>
    <t>直接管理運営費　小計</t>
    <rPh sb="0" eb="2">
      <t>チョクセツ</t>
    </rPh>
    <rPh sb="2" eb="4">
      <t>カンリ</t>
    </rPh>
    <rPh sb="4" eb="6">
      <t>ウンエイ</t>
    </rPh>
    <rPh sb="6" eb="7">
      <t>ヒ</t>
    </rPh>
    <rPh sb="8" eb="10">
      <t>ショウケイ</t>
    </rPh>
    <phoneticPr fontId="2"/>
  </si>
  <si>
    <t>その他諸経費　小計</t>
    <rPh sb="2" eb="3">
      <t>タ</t>
    </rPh>
    <rPh sb="3" eb="6">
      <t>ショケイヒ</t>
    </rPh>
    <rPh sb="7" eb="9">
      <t>ショウケイ</t>
    </rPh>
    <phoneticPr fontId="2"/>
  </si>
  <si>
    <t>旅費</t>
    <rPh sb="0" eb="2">
      <t>リョヒ</t>
    </rPh>
    <phoneticPr fontId="2"/>
  </si>
  <si>
    <t>広告宣伝費</t>
    <rPh sb="0" eb="2">
      <t>コウコク</t>
    </rPh>
    <rPh sb="2" eb="5">
      <t>センデンヒ</t>
    </rPh>
    <phoneticPr fontId="2"/>
  </si>
  <si>
    <t>手数料</t>
    <rPh sb="0" eb="3">
      <t>テスウリョウ</t>
    </rPh>
    <phoneticPr fontId="2"/>
  </si>
  <si>
    <t>賃借料</t>
    <rPh sb="0" eb="3">
      <t>チンシャクリョウ</t>
    </rPh>
    <phoneticPr fontId="9"/>
  </si>
  <si>
    <t>使用料</t>
    <rPh sb="0" eb="3">
      <t>シヨウリョウ</t>
    </rPh>
    <phoneticPr fontId="2"/>
  </si>
  <si>
    <t>通信費</t>
    <rPh sb="0" eb="3">
      <t>ツウシンヒ</t>
    </rPh>
    <phoneticPr fontId="2"/>
  </si>
  <si>
    <t>維持管理委託費</t>
    <rPh sb="0" eb="2">
      <t>イジ</t>
    </rPh>
    <rPh sb="2" eb="4">
      <t>カンリ</t>
    </rPh>
    <rPh sb="4" eb="6">
      <t>イタク</t>
    </rPh>
    <rPh sb="6" eb="7">
      <t>ヒ</t>
    </rPh>
    <phoneticPr fontId="2"/>
  </si>
  <si>
    <t>諸経費</t>
    <rPh sb="0" eb="3">
      <t>ショケイヒ</t>
    </rPh>
    <phoneticPr fontId="2"/>
  </si>
  <si>
    <t>（直接管理運営費のうち修繕費）</t>
    <rPh sb="11" eb="13">
      <t>シュウゼン</t>
    </rPh>
    <rPh sb="13" eb="14">
      <t>ヒ</t>
    </rPh>
    <phoneticPr fontId="2"/>
  </si>
  <si>
    <t>市が支払う指定管理料（Ｃ）
（Ｃ）＝（Ｂ)-(Ａ)</t>
    <rPh sb="5" eb="7">
      <t>シテイ</t>
    </rPh>
    <rPh sb="7" eb="9">
      <t>カンリ</t>
    </rPh>
    <phoneticPr fontId="2"/>
  </si>
  <si>
    <t>衛生費</t>
    <rPh sb="0" eb="2">
      <t>エイセイ</t>
    </rPh>
    <rPh sb="2" eb="3">
      <t>ヒ</t>
    </rPh>
    <phoneticPr fontId="2"/>
  </si>
  <si>
    <t>備品・消耗品費</t>
    <rPh sb="0" eb="2">
      <t>ビヒン</t>
    </rPh>
    <rPh sb="3" eb="5">
      <t>ショウモウ</t>
    </rPh>
    <rPh sb="5" eb="6">
      <t>ヒン</t>
    </rPh>
    <rPh sb="6" eb="7">
      <t>ヒ</t>
    </rPh>
    <phoneticPr fontId="2"/>
  </si>
  <si>
    <t>修繕費</t>
    <rPh sb="0" eb="3">
      <t>シュウゼンヒ</t>
    </rPh>
    <phoneticPr fontId="2"/>
  </si>
  <si>
    <t>乙川河川緑地</t>
    <rPh sb="0" eb="6">
      <t>オトガワカセンリョクチ</t>
    </rPh>
    <phoneticPr fontId="2"/>
  </si>
  <si>
    <t>提案事業収入</t>
    <rPh sb="0" eb="2">
      <t>テイアン</t>
    </rPh>
    <rPh sb="2" eb="4">
      <t>ジギョウ</t>
    </rPh>
    <rPh sb="4" eb="6">
      <t>シュウニュウ</t>
    </rPh>
    <phoneticPr fontId="2"/>
  </si>
  <si>
    <t>※修繕費は毎年度精算します。</t>
    <rPh sb="1" eb="4">
      <t>シュウゼンヒ</t>
    </rPh>
    <rPh sb="5" eb="8">
      <t>マイネンド</t>
    </rPh>
    <rPh sb="8" eb="10">
      <t>セイサン</t>
    </rPh>
    <phoneticPr fontId="3"/>
  </si>
  <si>
    <t>その他収入　小計</t>
    <rPh sb="2" eb="3">
      <t>タ</t>
    </rPh>
    <rPh sb="3" eb="5">
      <t>シュウニュウ</t>
    </rPh>
    <rPh sb="6" eb="8">
      <t>ショウケイ</t>
    </rPh>
    <phoneticPr fontId="2"/>
  </si>
  <si>
    <t>運営委託費</t>
    <rPh sb="0" eb="2">
      <t>ウンエイ</t>
    </rPh>
    <rPh sb="2" eb="4">
      <t>イタク</t>
    </rPh>
    <rPh sb="4" eb="5">
      <t>ヒ</t>
    </rPh>
    <phoneticPr fontId="2"/>
  </si>
  <si>
    <t>収支額（Ｃ）
（Ｃ）＝（A)-(B)</t>
    <rPh sb="0" eb="2">
      <t>シュウシ</t>
    </rPh>
    <rPh sb="2" eb="3">
      <t>ガク</t>
    </rPh>
    <phoneticPr fontId="2"/>
  </si>
  <si>
    <t>籠田公園</t>
    <rPh sb="0" eb="2">
      <t>カゴタ</t>
    </rPh>
    <rPh sb="2" eb="4">
      <t>コウエン</t>
    </rPh>
    <phoneticPr fontId="2"/>
  </si>
  <si>
    <t>市が支払う指定管理料の５年間分の合計</t>
    <rPh sb="5" eb="7">
      <t>シテイ</t>
    </rPh>
    <rPh sb="7" eb="9">
      <t>カンリ</t>
    </rPh>
    <rPh sb="12" eb="14">
      <t>ネンカン</t>
    </rPh>
    <rPh sb="14" eb="15">
      <t>ブン</t>
    </rPh>
    <rPh sb="16" eb="18">
      <t>ゴウケイ</t>
    </rPh>
    <phoneticPr fontId="2"/>
  </si>
  <si>
    <t>5年間分の指定管理料提案額</t>
    <rPh sb="1" eb="3">
      <t>ネンカン</t>
    </rPh>
    <rPh sb="3" eb="4">
      <t>ブン</t>
    </rPh>
    <rPh sb="5" eb="7">
      <t>シテイ</t>
    </rPh>
    <rPh sb="7" eb="9">
      <t>カンリ</t>
    </rPh>
    <rPh sb="9" eb="10">
      <t>リョウ</t>
    </rPh>
    <rPh sb="10" eb="12">
      <t>テイアン</t>
    </rPh>
    <rPh sb="12" eb="13">
      <t>ガク</t>
    </rPh>
    <phoneticPr fontId="2"/>
  </si>
  <si>
    <t>保守委託費</t>
    <rPh sb="0" eb="2">
      <t>ホシュ</t>
    </rPh>
    <rPh sb="2" eb="4">
      <t>イタク</t>
    </rPh>
    <rPh sb="4" eb="5">
      <t>ヒ</t>
    </rPh>
    <phoneticPr fontId="2"/>
  </si>
  <si>
    <t>クオリティコントロール</t>
    <phoneticPr fontId="2"/>
  </si>
  <si>
    <t>※修繕費は毎年度精算します。
※運営委託、維持管理委託、保守委託は主たる委託業務ごとに記載してください。行を適宜増やしてください。</t>
    <rPh sb="1" eb="4">
      <t>シュウゼンヒ</t>
    </rPh>
    <rPh sb="5" eb="8">
      <t>マイネンド</t>
    </rPh>
    <rPh sb="8" eb="10">
      <t>セイサン</t>
    </rPh>
    <rPh sb="16" eb="18">
      <t>ウンエイ</t>
    </rPh>
    <rPh sb="18" eb="20">
      <t>イタク</t>
    </rPh>
    <rPh sb="21" eb="23">
      <t>イジ</t>
    </rPh>
    <rPh sb="23" eb="25">
      <t>カンリ</t>
    </rPh>
    <rPh sb="25" eb="27">
      <t>イタク</t>
    </rPh>
    <rPh sb="28" eb="30">
      <t>ホシュ</t>
    </rPh>
    <rPh sb="30" eb="32">
      <t>イタク</t>
    </rPh>
    <rPh sb="33" eb="34">
      <t>シュ</t>
    </rPh>
    <rPh sb="36" eb="38">
      <t>イタク</t>
    </rPh>
    <rPh sb="38" eb="40">
      <t>ギョウム</t>
    </rPh>
    <rPh sb="43" eb="45">
      <t>キサイ</t>
    </rPh>
    <rPh sb="52" eb="53">
      <t>ギョウ</t>
    </rPh>
    <rPh sb="54" eb="56">
      <t>テキギ</t>
    </rPh>
    <rPh sb="56" eb="57">
      <t>フ</t>
    </rPh>
    <phoneticPr fontId="3"/>
  </si>
  <si>
    <t>５年間分の指定管理料提案額</t>
    <rPh sb="5" eb="7">
      <t>シテイ</t>
    </rPh>
    <rPh sb="7" eb="9">
      <t>カンリ</t>
    </rPh>
    <rPh sb="9" eb="10">
      <t>リョウ</t>
    </rPh>
    <phoneticPr fontId="2"/>
  </si>
  <si>
    <t>　（うち納付金）</t>
    <rPh sb="4" eb="7">
      <t>ノウフキン</t>
    </rPh>
    <phoneticPr fontId="2"/>
  </si>
  <si>
    <t>　（うち光熱費）</t>
    <phoneticPr fontId="2"/>
  </si>
  <si>
    <t>　（うちPPParkシステム使用料）</t>
    <rPh sb="14" eb="17">
      <t>シヨウリョウ</t>
    </rPh>
    <phoneticPr fontId="2"/>
  </si>
  <si>
    <t>　（うち機器リース料）</t>
    <rPh sb="4" eb="6">
      <t>キキ</t>
    </rPh>
    <rPh sb="9" eb="10">
      <t>リョウ</t>
    </rPh>
    <phoneticPr fontId="2"/>
  </si>
  <si>
    <t>提案事業実施金</t>
    <rPh sb="4" eb="6">
      <t>ジッシ</t>
    </rPh>
    <phoneticPr fontId="2"/>
  </si>
  <si>
    <t>５年間分の収支額合計</t>
    <rPh sb="1" eb="3">
      <t>ネンカン</t>
    </rPh>
    <rPh sb="3" eb="4">
      <t>ブン</t>
    </rPh>
    <rPh sb="5" eb="7">
      <t>シュウシ</t>
    </rPh>
    <rPh sb="7" eb="8">
      <t>ガク</t>
    </rPh>
    <rPh sb="8" eb="10">
      <t>ゴウケイ</t>
    </rPh>
    <phoneticPr fontId="2"/>
  </si>
  <si>
    <t>5年間分の収支額合計</t>
    <rPh sb="1" eb="3">
      <t>ネンカン</t>
    </rPh>
    <rPh sb="3" eb="4">
      <t>ブン</t>
    </rPh>
    <rPh sb="5" eb="7">
      <t>シュウシ</t>
    </rPh>
    <rPh sb="7" eb="8">
      <t>ガク</t>
    </rPh>
    <rPh sb="8" eb="10">
      <t>ゴウケイ</t>
    </rPh>
    <phoneticPr fontId="2"/>
  </si>
  <si>
    <t>納付金</t>
    <rPh sb="0" eb="3">
      <t>ノウフキン</t>
    </rPh>
    <phoneticPr fontId="2"/>
  </si>
  <si>
    <t>市への納付</t>
    <rPh sb="0" eb="1">
      <t>シ</t>
    </rPh>
    <rPh sb="3" eb="5">
      <t>ノウフ</t>
    </rPh>
    <phoneticPr fontId="2"/>
  </si>
  <si>
    <t>光熱費</t>
    <rPh sb="0" eb="3">
      <t>コウネツヒ</t>
    </rPh>
    <phoneticPr fontId="2"/>
  </si>
  <si>
    <t>PPParkシステム使用料</t>
  </si>
  <si>
    <t>機器リース料</t>
    <rPh sb="0" eb="2">
      <t>キキ</t>
    </rPh>
    <rPh sb="5" eb="6">
      <t>リョウ</t>
    </rPh>
    <phoneticPr fontId="2"/>
  </si>
  <si>
    <t>発券機、精算機、ゲート等</t>
    <rPh sb="0" eb="3">
      <t>ハッケンキ</t>
    </rPh>
    <rPh sb="4" eb="6">
      <t>セイサン</t>
    </rPh>
    <rPh sb="6" eb="7">
      <t>キ</t>
    </rPh>
    <rPh sb="11" eb="12">
      <t>トウ</t>
    </rPh>
    <phoneticPr fontId="2"/>
  </si>
  <si>
    <t>支援費　小計</t>
    <rPh sb="0" eb="2">
      <t>シエン</t>
    </rPh>
    <rPh sb="2" eb="3">
      <t>ヒ</t>
    </rPh>
    <rPh sb="4" eb="6">
      <t>ショウケイ</t>
    </rPh>
    <phoneticPr fontId="2"/>
  </si>
  <si>
    <t>公園事業者への支援金</t>
    <rPh sb="0" eb="5">
      <t>コウエンジギョウシャ</t>
    </rPh>
    <rPh sb="7" eb="10">
      <t>シエンキン</t>
    </rPh>
    <phoneticPr fontId="2"/>
  </si>
  <si>
    <t>※設備改修費は５箇年の分割計上とします。
※修繕費は毎年度精算します。
※運営委託、維持管理委託、保守委託は主たる委託業務ごとに記載してください。行を適宜増やしてください。</t>
    <rPh sb="22" eb="25">
      <t>シュウゼンヒ</t>
    </rPh>
    <rPh sb="26" eb="29">
      <t>マイネンド</t>
    </rPh>
    <rPh sb="29" eb="31">
      <t>セイサン</t>
    </rPh>
    <rPh sb="37" eb="39">
      <t>ウンエイ</t>
    </rPh>
    <rPh sb="39" eb="41">
      <t>イタク</t>
    </rPh>
    <rPh sb="42" eb="44">
      <t>イジ</t>
    </rPh>
    <rPh sb="44" eb="46">
      <t>カンリ</t>
    </rPh>
    <rPh sb="46" eb="48">
      <t>イタク</t>
    </rPh>
    <rPh sb="49" eb="51">
      <t>ホシュ</t>
    </rPh>
    <rPh sb="51" eb="53">
      <t>イタク</t>
    </rPh>
    <rPh sb="54" eb="55">
      <t>シュ</t>
    </rPh>
    <rPh sb="57" eb="59">
      <t>イタク</t>
    </rPh>
    <rPh sb="59" eb="61">
      <t>ギョウム</t>
    </rPh>
    <rPh sb="64" eb="66">
      <t>キサイ</t>
    </rPh>
    <rPh sb="73" eb="74">
      <t>ギョウ</t>
    </rPh>
    <rPh sb="75" eb="77">
      <t>テキギ</t>
    </rPh>
    <rPh sb="77" eb="78">
      <t>フ</t>
    </rPh>
    <phoneticPr fontId="3"/>
  </si>
  <si>
    <t>５年間分の収支額合計</t>
    <rPh sb="5" eb="7">
      <t>シュウシ</t>
    </rPh>
    <rPh sb="7" eb="8">
      <t>ガク</t>
    </rPh>
    <rPh sb="8" eb="10">
      <t>ゴウケイ</t>
    </rPh>
    <phoneticPr fontId="2"/>
  </si>
  <si>
    <t>令和９年度</t>
    <rPh sb="0" eb="2">
      <t>レイワ</t>
    </rPh>
    <rPh sb="3" eb="4">
      <t>ネン</t>
    </rPh>
    <rPh sb="4" eb="5">
      <t>ド</t>
    </rPh>
    <phoneticPr fontId="2"/>
  </si>
  <si>
    <t>令和10年度</t>
    <rPh sb="0" eb="2">
      <t>レイワ</t>
    </rPh>
    <rPh sb="4" eb="5">
      <t>ネン</t>
    </rPh>
    <rPh sb="5" eb="6">
      <t>ド</t>
    </rPh>
    <phoneticPr fontId="2"/>
  </si>
  <si>
    <t>令和11年度</t>
    <rPh sb="0" eb="2">
      <t>レイワ</t>
    </rPh>
    <rPh sb="4" eb="5">
      <t>ネン</t>
    </rPh>
    <rPh sb="5" eb="6">
      <t>ド</t>
    </rPh>
    <phoneticPr fontId="2"/>
  </si>
  <si>
    <t>令和12年度</t>
    <rPh sb="0" eb="2">
      <t>レイワ</t>
    </rPh>
    <rPh sb="4" eb="5">
      <t>ネン</t>
    </rPh>
    <rPh sb="5" eb="6">
      <t>ド</t>
    </rPh>
    <phoneticPr fontId="2"/>
  </si>
  <si>
    <t>令和13年度</t>
    <rPh sb="0" eb="2">
      <t>レイワ</t>
    </rPh>
    <rPh sb="4" eb="5">
      <t>ネン</t>
    </rPh>
    <rPh sb="5" eb="6">
      <t>ド</t>
    </rPh>
    <phoneticPr fontId="2"/>
  </si>
  <si>
    <t>　　　　　　収支予算書（令和9年度～令和13年度）　　　　　付表</t>
    <rPh sb="6" eb="8">
      <t>シュウシ</t>
    </rPh>
    <rPh sb="8" eb="11">
      <t>ヨサンショ</t>
    </rPh>
    <rPh sb="12" eb="14">
      <t>レイワ</t>
    </rPh>
    <rPh sb="15" eb="16">
      <t>ネン</t>
    </rPh>
    <rPh sb="16" eb="17">
      <t>ド</t>
    </rPh>
    <rPh sb="18" eb="20">
      <t>レイワ</t>
    </rPh>
    <rPh sb="22" eb="24">
      <t>ネンド</t>
    </rPh>
    <rPh sb="24" eb="26">
      <t>ヘイネンド</t>
    </rPh>
    <rPh sb="30" eb="32">
      <t>フヒョウ</t>
    </rPh>
    <phoneticPr fontId="2"/>
  </si>
  <si>
    <t>岡崎市籠田公園地下駐車場</t>
    <rPh sb="0" eb="3">
      <t>オカザキシ</t>
    </rPh>
    <rPh sb="3" eb="12">
      <t>カゴタコウエンチカチュウシャジョウ</t>
    </rPh>
    <phoneticPr fontId="2"/>
  </si>
  <si>
    <t>　　　　　　収支予算書（令和９年度～令和13年度）　　　　　付表</t>
    <rPh sb="6" eb="8">
      <t>シュウシ</t>
    </rPh>
    <rPh sb="8" eb="11">
      <t>ヨサンショ</t>
    </rPh>
    <rPh sb="12" eb="14">
      <t>レイワ</t>
    </rPh>
    <rPh sb="15" eb="16">
      <t>ネン</t>
    </rPh>
    <rPh sb="16" eb="17">
      <t>ド</t>
    </rPh>
    <rPh sb="18" eb="20">
      <t>レイワ</t>
    </rPh>
    <rPh sb="22" eb="24">
      <t>ネンド</t>
    </rPh>
    <rPh sb="24" eb="26">
      <t>ヘイネンド</t>
    </rPh>
    <rPh sb="30" eb="32">
      <t>フヒョウ</t>
    </rPh>
    <phoneticPr fontId="2"/>
  </si>
  <si>
    <t>令和9年度</t>
    <rPh sb="0" eb="2">
      <t>レイワ</t>
    </rPh>
    <rPh sb="3" eb="4">
      <t>ネン</t>
    </rPh>
    <rPh sb="4" eb="5">
      <t>ド</t>
    </rPh>
    <phoneticPr fontId="2"/>
  </si>
  <si>
    <t>提案事業</t>
    <rPh sb="0" eb="2">
      <t>テイアン</t>
    </rPh>
    <rPh sb="2" eb="4">
      <t>ジギョウ</t>
    </rPh>
    <phoneticPr fontId="2"/>
  </si>
  <si>
    <t>中央緑道（国道１号以北）</t>
    <rPh sb="0" eb="2">
      <t>チュウオウ</t>
    </rPh>
    <rPh sb="2" eb="4">
      <t>リョクドウ</t>
    </rPh>
    <rPh sb="5" eb="7">
      <t>コクドウ</t>
    </rPh>
    <rPh sb="8" eb="9">
      <t>ゴウ</t>
    </rPh>
    <rPh sb="9" eb="11">
      <t>イホク</t>
    </rPh>
    <phoneticPr fontId="2"/>
  </si>
  <si>
    <t>桜まつり駐車場還元</t>
    <rPh sb="0" eb="1">
      <t>サクラ</t>
    </rPh>
    <rPh sb="4" eb="7">
      <t>チュウシャジョウ</t>
    </rPh>
    <rPh sb="7" eb="9">
      <t>カンゲン</t>
    </rPh>
    <phoneticPr fontId="2"/>
  </si>
  <si>
    <t>桜まつり駐車場還元金</t>
    <rPh sb="0" eb="1">
      <t>サクラ</t>
    </rPh>
    <rPh sb="4" eb="7">
      <t>チュウシャジョウ</t>
    </rPh>
    <rPh sb="7" eb="9">
      <t>カンゲン</t>
    </rPh>
    <rPh sb="9" eb="10">
      <t>キン</t>
    </rPh>
    <phoneticPr fontId="2"/>
  </si>
  <si>
    <t>乙川河川緑地、中央緑道（国道１号以北）、籠田公園</t>
    <rPh sb="0" eb="6">
      <t>オトガワカセンリョクチ</t>
    </rPh>
    <rPh sb="7" eb="9">
      <t>チュウオウ</t>
    </rPh>
    <rPh sb="9" eb="11">
      <t>リョクドウ</t>
    </rPh>
    <rPh sb="12" eb="14">
      <t>コクドウ</t>
    </rPh>
    <rPh sb="15" eb="18">
      <t>ゴウイホク</t>
    </rPh>
    <rPh sb="20" eb="22">
      <t>カゴタ</t>
    </rPh>
    <rPh sb="22" eb="24">
      <t>コウエン</t>
    </rPh>
    <phoneticPr fontId="2"/>
  </si>
  <si>
    <t>提案事業実施金</t>
    <rPh sb="0" eb="2">
      <t>テイアン</t>
    </rPh>
    <rPh sb="2" eb="4">
      <t>ジギョウ</t>
    </rPh>
    <rPh sb="4" eb="6">
      <t>ジッシ</t>
    </rPh>
    <rPh sb="6" eb="7">
      <t>キン</t>
    </rPh>
    <phoneticPr fontId="2"/>
  </si>
  <si>
    <t>乙川河川緑地、中央緑道（国道１号以北）、籠田公園</t>
    <rPh sb="0" eb="6">
      <t>オトガワカセンリョクチ</t>
    </rPh>
    <rPh sb="7" eb="9">
      <t>チュウオウ</t>
    </rPh>
    <rPh sb="9" eb="11">
      <t>リョクドウ</t>
    </rPh>
    <rPh sb="12" eb="14">
      <t>コクドウ</t>
    </rPh>
    <rPh sb="15" eb="16">
      <t>ゴウ</t>
    </rPh>
    <rPh sb="16" eb="18">
      <t>イホク</t>
    </rPh>
    <rPh sb="20" eb="22">
      <t>カゴタ</t>
    </rPh>
    <rPh sb="22" eb="24">
      <t>コウエン</t>
    </rPh>
    <phoneticPr fontId="2"/>
  </si>
  <si>
    <t>災害対応費</t>
    <rPh sb="0" eb="2">
      <t>サイガイ</t>
    </rPh>
    <rPh sb="2" eb="4">
      <t>タイオウ</t>
    </rPh>
    <rPh sb="4" eb="5">
      <t>ヒ</t>
    </rPh>
    <phoneticPr fontId="2"/>
  </si>
  <si>
    <t>総額</t>
    <rPh sb="0" eb="2">
      <t>ソウガク</t>
    </rPh>
    <phoneticPr fontId="2"/>
  </si>
  <si>
    <t>うち園路フットライト１本あたりの設置撤去費</t>
    <rPh sb="2" eb="4">
      <t>エンロ</t>
    </rPh>
    <rPh sb="11" eb="12">
      <t>ホン</t>
    </rPh>
    <rPh sb="16" eb="18">
      <t>セッチ</t>
    </rPh>
    <rPh sb="18" eb="20">
      <t>テッキョ</t>
    </rPh>
    <rPh sb="20" eb="21">
      <t>ヒ</t>
    </rPh>
    <phoneticPr fontId="2"/>
  </si>
  <si>
    <t>うち階段フットライト１本あたりの設置撤去費</t>
    <rPh sb="2" eb="4">
      <t>カイダン</t>
    </rPh>
    <rPh sb="11" eb="12">
      <t>ホン</t>
    </rPh>
    <rPh sb="16" eb="18">
      <t>セッチ</t>
    </rPh>
    <rPh sb="18" eb="20">
      <t>テッキョ</t>
    </rPh>
    <rPh sb="20" eb="21">
      <t>ヒ</t>
    </rPh>
    <phoneticPr fontId="2"/>
  </si>
  <si>
    <t>うち潜水橋高欄１回あたりの転倒起立費</t>
    <rPh sb="2" eb="4">
      <t>センスイ</t>
    </rPh>
    <rPh sb="4" eb="5">
      <t>ハシ</t>
    </rPh>
    <rPh sb="5" eb="6">
      <t>ダカ</t>
    </rPh>
    <rPh sb="6" eb="7">
      <t>ラン</t>
    </rPh>
    <rPh sb="8" eb="9">
      <t>カイ</t>
    </rPh>
    <rPh sb="13" eb="15">
      <t>テントウ</t>
    </rPh>
    <rPh sb="15" eb="17">
      <t>キリツ</t>
    </rPh>
    <rPh sb="17" eb="18">
      <t>ヒ</t>
    </rPh>
    <phoneticPr fontId="2"/>
  </si>
  <si>
    <t>うち転落防止柵１ｍあたりの転倒起立費</t>
    <rPh sb="2" eb="4">
      <t>テンラク</t>
    </rPh>
    <rPh sb="4" eb="6">
      <t>ボウシ</t>
    </rPh>
    <rPh sb="6" eb="7">
      <t>サク</t>
    </rPh>
    <rPh sb="13" eb="15">
      <t>テントウ</t>
    </rPh>
    <rPh sb="15" eb="17">
      <t>キリツ</t>
    </rPh>
    <rPh sb="17" eb="18">
      <t>ヒ</t>
    </rPh>
    <phoneticPr fontId="2"/>
  </si>
  <si>
    <t>うち手すり１ｍあたりの転倒起立費</t>
    <rPh sb="2" eb="3">
      <t>テ</t>
    </rPh>
    <rPh sb="11" eb="13">
      <t>テントウ</t>
    </rPh>
    <rPh sb="13" eb="15">
      <t>キリツ</t>
    </rPh>
    <rPh sb="15" eb="16">
      <t>ヒ</t>
    </rPh>
    <phoneticPr fontId="2"/>
  </si>
  <si>
    <t>うち乙川ローラースポーツネット等１回あたりの設置撤去費</t>
    <rPh sb="2" eb="4">
      <t>オトガワ</t>
    </rPh>
    <rPh sb="15" eb="16">
      <t>トウ</t>
    </rPh>
    <rPh sb="17" eb="18">
      <t>カイ</t>
    </rPh>
    <rPh sb="22" eb="24">
      <t>セッチ</t>
    </rPh>
    <rPh sb="24" eb="26">
      <t>テッキョ</t>
    </rPh>
    <rPh sb="26" eb="27">
      <t>ヒ</t>
    </rPh>
    <phoneticPr fontId="2"/>
  </si>
  <si>
    <t>※1回あたりのため総額とは一致しません。</t>
    <rPh sb="2" eb="3">
      <t>カイ</t>
    </rPh>
    <rPh sb="9" eb="11">
      <t>ソウガク</t>
    </rPh>
    <rPh sb="13" eb="15">
      <t>イッチ</t>
    </rPh>
    <phoneticPr fontId="2"/>
  </si>
  <si>
    <t>（直接管理運営費のうち災害対応費）</t>
    <rPh sb="11" eb="13">
      <t>サイガイ</t>
    </rPh>
    <rPh sb="13" eb="15">
      <t>タイオウ</t>
    </rPh>
    <rPh sb="15" eb="16">
      <t>ヒ</t>
    </rPh>
    <phoneticPr fontId="2"/>
  </si>
  <si>
    <t>様式8-3</t>
    <rPh sb="0" eb="2">
      <t>ヨウシキ</t>
    </rPh>
    <phoneticPr fontId="2"/>
  </si>
  <si>
    <t>様式8-3別紙</t>
    <rPh sb="0" eb="2">
      <t>ヨウシキ</t>
    </rPh>
    <rPh sb="5" eb="7">
      <t>ベッシ</t>
    </rPh>
    <phoneticPr fontId="2"/>
  </si>
  <si>
    <t>収支予算書（令和９年度～令和13年度）</t>
    <rPh sb="0" eb="2">
      <t>シュウシ</t>
    </rPh>
    <rPh sb="2" eb="5">
      <t>ヨサンショ</t>
    </rPh>
    <rPh sb="6" eb="8">
      <t>レイワ</t>
    </rPh>
    <rPh sb="9" eb="10">
      <t>ネン</t>
    </rPh>
    <rPh sb="10" eb="11">
      <t>ド</t>
    </rPh>
    <rPh sb="12" eb="14">
      <t>レイワ</t>
    </rPh>
    <rPh sb="16" eb="18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</si>
</sst>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ゴシック"/>
      <family val="3"/>
      <charset val="128"/>
    </font>
    <font>
      <sz val="14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0"/>
      <color indexed="10"/>
      <name val="ＭＳ Ｐゴシック"/>
      <family val="3"/>
      <charset val="128"/>
    </font>
    <font>
      <sz val="10"/>
      <name val="ＭＳ ゴシック"/>
      <family val="3"/>
      <charset val="128"/>
    </font>
    <font>
      <b/>
      <sz val="10"/>
      <color rgb="FFFF0000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8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/>
  </cellStyleXfs>
  <cellXfs count="368">
    <xf numFmtId="0" fontId="0" fillId="0" borderId="0" xfId="0"/>
    <xf numFmtId="0" fontId="0" fillId="0" borderId="0" xfId="0" applyAlignment="1">
      <alignment horizontal="center" vertical="center" shrinkToFit="1"/>
    </xf>
    <xf numFmtId="38" fontId="1" fillId="0" borderId="0" xfId="1" applyAlignment="1">
      <alignment horizontal="center" vertical="center"/>
    </xf>
    <xf numFmtId="38" fontId="1" fillId="0" borderId="1" xfId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3" borderId="9" xfId="0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38" fontId="1" fillId="0" borderId="22" xfId="1" applyFont="1" applyFill="1" applyBorder="1" applyAlignment="1" applyProtection="1">
      <alignment horizontal="center" vertical="center"/>
      <protection locked="0"/>
    </xf>
    <xf numFmtId="38" fontId="0" fillId="0" borderId="33" xfId="1" applyFont="1" applyBorder="1" applyAlignment="1">
      <alignment horizontal="center" vertical="center"/>
    </xf>
    <xf numFmtId="38" fontId="0" fillId="0" borderId="0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38" fontId="8" fillId="0" borderId="8" xfId="1" applyFont="1" applyFill="1" applyBorder="1" applyAlignment="1" applyProtection="1">
      <alignment vertical="center"/>
      <protection locked="0"/>
    </xf>
    <xf numFmtId="38" fontId="3" fillId="0" borderId="36" xfId="1" applyFont="1" applyFill="1" applyBorder="1" applyAlignment="1">
      <alignment horizontal="center" vertical="center"/>
    </xf>
    <xf numFmtId="38" fontId="7" fillId="4" borderId="36" xfId="1" applyFont="1" applyFill="1" applyBorder="1" applyAlignment="1" applyProtection="1">
      <alignment vertical="center"/>
    </xf>
    <xf numFmtId="38" fontId="8" fillId="0" borderId="35" xfId="1" applyFont="1" applyFill="1" applyBorder="1" applyAlignment="1" applyProtection="1">
      <alignment vertical="center"/>
      <protection locked="0"/>
    </xf>
    <xf numFmtId="38" fontId="7" fillId="3" borderId="36" xfId="1" applyFont="1" applyFill="1" applyBorder="1" applyAlignment="1">
      <alignment vertical="center"/>
    </xf>
    <xf numFmtId="38" fontId="11" fillId="0" borderId="36" xfId="1" applyFont="1" applyFill="1" applyBorder="1" applyAlignment="1" applyProtection="1">
      <alignment vertical="center"/>
    </xf>
    <xf numFmtId="0" fontId="13" fillId="0" borderId="2" xfId="0" applyFont="1" applyBorder="1" applyAlignment="1" applyProtection="1">
      <alignment vertical="center"/>
      <protection locked="0"/>
    </xf>
    <xf numFmtId="38" fontId="4" fillId="0" borderId="0" xfId="1" applyFont="1" applyAlignment="1">
      <alignment horizontal="center" vertical="center" shrinkToFit="1"/>
    </xf>
    <xf numFmtId="0" fontId="0" fillId="0" borderId="9" xfId="0" applyBorder="1" applyAlignment="1">
      <alignment horizontal="center" vertical="center"/>
    </xf>
    <xf numFmtId="38" fontId="0" fillId="0" borderId="0" xfId="1" applyFont="1" applyAlignment="1">
      <alignment horizontal="center" vertical="center"/>
    </xf>
    <xf numFmtId="38" fontId="3" fillId="0" borderId="6" xfId="1" applyFont="1" applyFill="1" applyBorder="1" applyAlignment="1">
      <alignment horizontal="center" vertical="center"/>
    </xf>
    <xf numFmtId="38" fontId="3" fillId="0" borderId="7" xfId="1" applyFont="1" applyFill="1" applyBorder="1" applyAlignment="1">
      <alignment horizontal="center" vertical="center"/>
    </xf>
    <xf numFmtId="38" fontId="7" fillId="0" borderId="6" xfId="1" applyFont="1" applyFill="1" applyBorder="1" applyAlignment="1" applyProtection="1">
      <alignment vertical="center"/>
    </xf>
    <xf numFmtId="38" fontId="7" fillId="0" borderId="2" xfId="1" applyFont="1" applyFill="1" applyBorder="1" applyAlignment="1" applyProtection="1">
      <alignment vertical="center"/>
    </xf>
    <xf numFmtId="38" fontId="7" fillId="0" borderId="36" xfId="1" applyFont="1" applyFill="1" applyBorder="1" applyAlignment="1" applyProtection="1">
      <alignment vertical="center"/>
    </xf>
    <xf numFmtId="38" fontId="8" fillId="0" borderId="45" xfId="1" applyFont="1" applyFill="1" applyBorder="1" applyAlignment="1" applyProtection="1">
      <alignment vertical="center"/>
      <protection locked="0"/>
    </xf>
    <xf numFmtId="38" fontId="8" fillId="0" borderId="46" xfId="1" applyFont="1" applyFill="1" applyBorder="1" applyAlignment="1" applyProtection="1">
      <alignment vertical="center"/>
      <protection locked="0"/>
    </xf>
    <xf numFmtId="38" fontId="8" fillId="0" borderId="47" xfId="1" applyFont="1" applyFill="1" applyBorder="1" applyAlignment="1" applyProtection="1">
      <alignment vertical="center"/>
      <protection locked="0"/>
    </xf>
    <xf numFmtId="38" fontId="8" fillId="0" borderId="37" xfId="1" applyFont="1" applyFill="1" applyBorder="1" applyAlignment="1" applyProtection="1">
      <alignment vertical="center"/>
      <protection locked="0"/>
    </xf>
    <xf numFmtId="38" fontId="8" fillId="0" borderId="49" xfId="1" applyFont="1" applyFill="1" applyBorder="1" applyAlignment="1" applyProtection="1">
      <alignment vertical="center"/>
      <protection locked="0"/>
    </xf>
    <xf numFmtId="38" fontId="8" fillId="0" borderId="11" xfId="1" applyFont="1" applyFill="1" applyBorder="1" applyAlignment="1" applyProtection="1">
      <alignment vertical="center"/>
      <protection locked="0"/>
    </xf>
    <xf numFmtId="38" fontId="8" fillId="0" borderId="10" xfId="1" applyFont="1" applyFill="1" applyBorder="1" applyAlignment="1" applyProtection="1">
      <alignment vertical="center"/>
      <protection locked="0"/>
    </xf>
    <xf numFmtId="38" fontId="7" fillId="0" borderId="6" xfId="1" applyFont="1" applyFill="1" applyBorder="1" applyAlignment="1">
      <alignment vertical="center"/>
    </xf>
    <xf numFmtId="38" fontId="7" fillId="0" borderId="2" xfId="1" applyFont="1" applyFill="1" applyBorder="1" applyAlignment="1">
      <alignment vertical="center"/>
    </xf>
    <xf numFmtId="38" fontId="7" fillId="0" borderId="3" xfId="1" applyFont="1" applyFill="1" applyBorder="1" applyAlignment="1">
      <alignment vertical="center"/>
    </xf>
    <xf numFmtId="38" fontId="7" fillId="0" borderId="36" xfId="1" applyFont="1" applyFill="1" applyBorder="1" applyAlignment="1">
      <alignment vertical="center"/>
    </xf>
    <xf numFmtId="38" fontId="1" fillId="0" borderId="6" xfId="1" applyFont="1" applyFill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36" xfId="0" applyFont="1" applyBorder="1" applyAlignment="1" applyProtection="1">
      <alignment vertical="center"/>
      <protection locked="0"/>
    </xf>
    <xf numFmtId="38" fontId="1" fillId="2" borderId="6" xfId="1" applyFont="1" applyFill="1" applyBorder="1" applyAlignment="1">
      <alignment horizontal="right" vertical="center"/>
    </xf>
    <xf numFmtId="38" fontId="7" fillId="0" borderId="6" xfId="1" applyFont="1" applyFill="1" applyBorder="1" applyAlignment="1">
      <alignment horizontal="right" vertical="center"/>
    </xf>
    <xf numFmtId="38" fontId="7" fillId="0" borderId="2" xfId="1" applyFont="1" applyFill="1" applyBorder="1" applyAlignment="1">
      <alignment horizontal="right" vertical="center"/>
    </xf>
    <xf numFmtId="38" fontId="7" fillId="0" borderId="3" xfId="1" applyFont="1" applyFill="1" applyBorder="1" applyAlignment="1">
      <alignment horizontal="right" vertical="center"/>
    </xf>
    <xf numFmtId="38" fontId="7" fillId="0" borderId="36" xfId="1" applyFont="1" applyFill="1" applyBorder="1" applyAlignment="1">
      <alignment horizontal="right" vertical="center"/>
    </xf>
    <xf numFmtId="0" fontId="0" fillId="0" borderId="0" xfId="0" applyFont="1" applyAlignment="1">
      <alignment horizontal="right" vertical="center" shrinkToFit="1"/>
    </xf>
    <xf numFmtId="38" fontId="3" fillId="0" borderId="50" xfId="1" applyFont="1" applyFill="1" applyBorder="1" applyAlignment="1">
      <alignment horizontal="center" vertical="center"/>
    </xf>
    <xf numFmtId="38" fontId="3" fillId="0" borderId="1" xfId="1" applyFont="1" applyFill="1" applyBorder="1" applyAlignment="1">
      <alignment horizontal="center" vertical="center"/>
    </xf>
    <xf numFmtId="38" fontId="3" fillId="0" borderId="3" xfId="1" applyFont="1" applyFill="1" applyBorder="1" applyAlignment="1">
      <alignment horizontal="center" vertical="center"/>
    </xf>
    <xf numFmtId="38" fontId="7" fillId="4" borderId="2" xfId="1" applyFont="1" applyFill="1" applyBorder="1" applyAlignment="1" applyProtection="1">
      <alignment vertical="center"/>
    </xf>
    <xf numFmtId="38" fontId="8" fillId="0" borderId="51" xfId="1" applyFont="1" applyFill="1" applyBorder="1" applyAlignment="1" applyProtection="1">
      <alignment vertical="center"/>
      <protection locked="0"/>
    </xf>
    <xf numFmtId="38" fontId="8" fillId="0" borderId="7" xfId="1" applyFont="1" applyFill="1" applyBorder="1" applyAlignment="1" applyProtection="1">
      <alignment vertical="center"/>
      <protection locked="0"/>
    </xf>
    <xf numFmtId="38" fontId="8" fillId="0" borderId="44" xfId="1" applyFont="1" applyFill="1" applyBorder="1" applyAlignment="1" applyProtection="1">
      <alignment vertical="center"/>
      <protection locked="0"/>
    </xf>
    <xf numFmtId="38" fontId="8" fillId="0" borderId="52" xfId="1" applyFont="1" applyFill="1" applyBorder="1" applyAlignment="1" applyProtection="1">
      <alignment vertical="center"/>
      <protection locked="0"/>
    </xf>
    <xf numFmtId="38" fontId="1" fillId="0" borderId="31" xfId="1" applyFont="1" applyFill="1" applyBorder="1" applyAlignment="1" applyProtection="1">
      <alignment horizontal="center" vertical="center"/>
      <protection locked="0"/>
    </xf>
    <xf numFmtId="38" fontId="7" fillId="0" borderId="53" xfId="1" applyFont="1" applyFill="1" applyBorder="1" applyAlignment="1" applyProtection="1">
      <alignment vertical="center"/>
    </xf>
    <xf numFmtId="38" fontId="7" fillId="0" borderId="38" xfId="1" applyFont="1" applyFill="1" applyBorder="1" applyAlignment="1" applyProtection="1">
      <alignment vertical="center"/>
    </xf>
    <xf numFmtId="38" fontId="7" fillId="3" borderId="3" xfId="1" applyFont="1" applyFill="1" applyBorder="1" applyAlignment="1">
      <alignment vertical="center"/>
    </xf>
    <xf numFmtId="0" fontId="1" fillId="0" borderId="9" xfId="0" applyFont="1" applyBorder="1" applyAlignment="1" applyProtection="1">
      <alignment vertical="center"/>
      <protection locked="0"/>
    </xf>
    <xf numFmtId="38" fontId="1" fillId="0" borderId="12" xfId="1" applyFont="1" applyBorder="1" applyAlignment="1" applyProtection="1">
      <alignment horizontal="center" vertical="center"/>
      <protection locked="0"/>
    </xf>
    <xf numFmtId="38" fontId="1" fillId="0" borderId="13" xfId="1" applyFont="1" applyBorder="1" applyAlignment="1" applyProtection="1">
      <alignment vertical="center"/>
      <protection locked="0"/>
    </xf>
    <xf numFmtId="38" fontId="1" fillId="0" borderId="14" xfId="1" applyFont="1" applyBorder="1" applyAlignment="1" applyProtection="1">
      <alignment vertical="center"/>
      <protection locked="0"/>
    </xf>
    <xf numFmtId="38" fontId="8" fillId="0" borderId="0" xfId="1" applyFont="1" applyBorder="1" applyAlignment="1" applyProtection="1">
      <alignment vertical="center"/>
      <protection locked="0"/>
    </xf>
    <xf numFmtId="38" fontId="8" fillId="0" borderId="13" xfId="1" applyFont="1" applyBorder="1" applyAlignment="1" applyProtection="1">
      <alignment vertical="center"/>
      <protection locked="0"/>
    </xf>
    <xf numFmtId="38" fontId="8" fillId="0" borderId="39" xfId="1" applyFont="1" applyBorder="1" applyAlignment="1" applyProtection="1">
      <alignment vertical="center"/>
      <protection locked="0"/>
    </xf>
    <xf numFmtId="38" fontId="1" fillId="0" borderId="16" xfId="1" applyFont="1" applyBorder="1" applyAlignment="1" applyProtection="1">
      <alignment vertical="center"/>
      <protection locked="0"/>
    </xf>
    <xf numFmtId="38" fontId="1" fillId="0" borderId="10" xfId="1" applyFont="1" applyBorder="1" applyAlignment="1" applyProtection="1">
      <alignment vertical="center"/>
      <protection locked="0"/>
    </xf>
    <xf numFmtId="38" fontId="1" fillId="0" borderId="17" xfId="1" applyFont="1" applyBorder="1" applyAlignment="1" applyProtection="1">
      <alignment vertical="center"/>
      <protection locked="0"/>
    </xf>
    <xf numFmtId="38" fontId="8" fillId="0" borderId="15" xfId="1" applyFont="1" applyBorder="1" applyAlignment="1" applyProtection="1">
      <alignment vertical="center"/>
      <protection locked="0"/>
    </xf>
    <xf numFmtId="38" fontId="8" fillId="0" borderId="10" xfId="1" applyFont="1" applyBorder="1" applyAlignment="1" applyProtection="1">
      <alignment vertical="center"/>
      <protection locked="0"/>
    </xf>
    <xf numFmtId="38" fontId="8" fillId="0" borderId="8" xfId="1" applyFont="1" applyBorder="1" applyAlignment="1" applyProtection="1">
      <alignment vertical="center"/>
      <protection locked="0"/>
    </xf>
    <xf numFmtId="38" fontId="1" fillId="0" borderId="18" xfId="1" applyFont="1" applyBorder="1" applyAlignment="1" applyProtection="1">
      <alignment vertical="center"/>
      <protection locked="0"/>
    </xf>
    <xf numFmtId="38" fontId="1" fillId="0" borderId="33" xfId="1" applyFont="1" applyBorder="1" applyAlignment="1" applyProtection="1">
      <alignment horizontal="center" vertical="center"/>
      <protection locked="0"/>
    </xf>
    <xf numFmtId="38" fontId="1" fillId="0" borderId="7" xfId="1" applyFont="1" applyBorder="1" applyAlignment="1" applyProtection="1">
      <alignment vertical="center"/>
      <protection locked="0"/>
    </xf>
    <xf numFmtId="38" fontId="1" fillId="0" borderId="19" xfId="1" applyFont="1" applyBorder="1" applyAlignment="1" applyProtection="1">
      <alignment vertical="center"/>
      <protection locked="0"/>
    </xf>
    <xf numFmtId="0" fontId="0" fillId="0" borderId="54" xfId="0" applyBorder="1" applyProtection="1">
      <protection locked="0"/>
    </xf>
    <xf numFmtId="38" fontId="15" fillId="0" borderId="55" xfId="1" applyFont="1" applyBorder="1" applyAlignment="1" applyProtection="1">
      <alignment vertical="center"/>
      <protection locked="0"/>
    </xf>
    <xf numFmtId="38" fontId="15" fillId="0" borderId="27" xfId="1" applyFont="1" applyBorder="1" applyAlignment="1" applyProtection="1">
      <alignment vertical="center"/>
      <protection locked="0"/>
    </xf>
    <xf numFmtId="38" fontId="1" fillId="0" borderId="20" xfId="1" applyFont="1" applyBorder="1" applyAlignment="1" applyProtection="1">
      <alignment vertical="center"/>
      <protection locked="0"/>
    </xf>
    <xf numFmtId="38" fontId="1" fillId="0" borderId="8" xfId="1" applyFont="1" applyBorder="1" applyAlignment="1" applyProtection="1">
      <alignment vertical="center" shrinkToFit="1"/>
      <protection locked="0"/>
    </xf>
    <xf numFmtId="0" fontId="0" fillId="0" borderId="56" xfId="0" applyBorder="1" applyProtection="1">
      <protection locked="0"/>
    </xf>
    <xf numFmtId="38" fontId="15" fillId="0" borderId="57" xfId="1" applyFont="1" applyBorder="1" applyAlignment="1" applyProtection="1">
      <alignment vertical="center"/>
      <protection locked="0"/>
    </xf>
    <xf numFmtId="38" fontId="15" fillId="0" borderId="41" xfId="1" applyFont="1" applyBorder="1" applyAlignment="1" applyProtection="1">
      <alignment vertical="center"/>
      <protection locked="0"/>
    </xf>
    <xf numFmtId="38" fontId="0" fillId="0" borderId="20" xfId="1" applyFont="1" applyBorder="1" applyAlignment="1" applyProtection="1">
      <alignment vertical="center"/>
      <protection locked="0"/>
    </xf>
    <xf numFmtId="38" fontId="1" fillId="0" borderId="16" xfId="1" applyFont="1" applyBorder="1" applyAlignment="1" applyProtection="1">
      <alignment horizontal="center" vertical="center"/>
      <protection locked="0"/>
    </xf>
    <xf numFmtId="38" fontId="1" fillId="0" borderId="21" xfId="1" applyFont="1" applyBorder="1" applyAlignment="1" applyProtection="1">
      <alignment vertical="center"/>
      <protection locked="0"/>
    </xf>
    <xf numFmtId="0" fontId="0" fillId="0" borderId="20" xfId="0" applyFill="1" applyBorder="1" applyAlignment="1" applyProtection="1">
      <alignment vertical="center"/>
      <protection locked="0"/>
    </xf>
    <xf numFmtId="0" fontId="1" fillId="0" borderId="21" xfId="2" applyFont="1" applyFill="1" applyBorder="1" applyAlignment="1" applyProtection="1">
      <alignment vertical="center" shrinkToFit="1"/>
      <protection locked="0"/>
    </xf>
    <xf numFmtId="0" fontId="1" fillId="0" borderId="8" xfId="2" applyFont="1" applyFill="1" applyBorder="1" applyAlignment="1" applyProtection="1">
      <alignment vertical="center" shrinkToFit="1"/>
      <protection locked="0"/>
    </xf>
    <xf numFmtId="0" fontId="0" fillId="0" borderId="11" xfId="0" applyFill="1" applyBorder="1" applyAlignment="1" applyProtection="1">
      <alignment vertical="center"/>
      <protection locked="0"/>
    </xf>
    <xf numFmtId="0" fontId="0" fillId="0" borderId="8" xfId="2" applyFont="1" applyFill="1" applyBorder="1" applyAlignment="1" applyProtection="1">
      <alignment vertical="center" shrinkToFit="1"/>
      <protection locked="0"/>
    </xf>
    <xf numFmtId="0" fontId="0" fillId="0" borderId="49" xfId="0" applyBorder="1" applyProtection="1">
      <protection locked="0"/>
    </xf>
    <xf numFmtId="0" fontId="1" fillId="0" borderId="61" xfId="0" applyFont="1" applyBorder="1" applyAlignment="1" applyProtection="1">
      <alignment vertical="center"/>
      <protection locked="0"/>
    </xf>
    <xf numFmtId="0" fontId="1" fillId="0" borderId="47" xfId="0" applyFont="1" applyBorder="1" applyAlignment="1" applyProtection="1">
      <alignment vertical="center"/>
      <protection locked="0"/>
    </xf>
    <xf numFmtId="38" fontId="12" fillId="0" borderId="54" xfId="1" applyFont="1" applyBorder="1" applyAlignment="1" applyProtection="1">
      <alignment vertical="center"/>
      <protection locked="0"/>
    </xf>
    <xf numFmtId="38" fontId="12" fillId="0" borderId="61" xfId="1" applyFont="1" applyBorder="1" applyAlignment="1" applyProtection="1">
      <alignment vertical="center"/>
      <protection locked="0"/>
    </xf>
    <xf numFmtId="38" fontId="7" fillId="0" borderId="4" xfId="1" applyFont="1" applyFill="1" applyBorder="1" applyAlignment="1">
      <alignment horizontal="right" vertical="center"/>
    </xf>
    <xf numFmtId="176" fontId="0" fillId="0" borderId="0" xfId="0" applyNumberFormat="1" applyAlignment="1" applyProtection="1">
      <alignment horizontal="right" vertical="center"/>
    </xf>
    <xf numFmtId="38" fontId="3" fillId="0" borderId="0" xfId="1" applyFont="1" applyAlignment="1">
      <alignment horizontal="right" vertical="center"/>
    </xf>
    <xf numFmtId="38" fontId="11" fillId="5" borderId="45" xfId="1" applyFont="1" applyFill="1" applyBorder="1" applyAlignment="1" applyProtection="1">
      <alignment vertical="center"/>
      <protection locked="0"/>
    </xf>
    <xf numFmtId="38" fontId="11" fillId="5" borderId="46" xfId="1" applyFont="1" applyFill="1" applyBorder="1" applyAlignment="1" applyProtection="1">
      <alignment vertical="center"/>
      <protection locked="0"/>
    </xf>
    <xf numFmtId="38" fontId="11" fillId="5" borderId="13" xfId="1" applyFont="1" applyFill="1" applyBorder="1" applyAlignment="1" applyProtection="1">
      <alignment vertical="center"/>
      <protection locked="0"/>
    </xf>
    <xf numFmtId="38" fontId="11" fillId="5" borderId="39" xfId="1" applyFont="1" applyFill="1" applyBorder="1" applyAlignment="1" applyProtection="1">
      <alignment vertical="center"/>
      <protection locked="0"/>
    </xf>
    <xf numFmtId="38" fontId="3" fillId="0" borderId="0" xfId="1" applyFont="1" applyAlignment="1">
      <alignment horizontal="right"/>
    </xf>
    <xf numFmtId="38" fontId="3" fillId="0" borderId="2" xfId="1" applyFont="1" applyFill="1" applyBorder="1" applyAlignment="1">
      <alignment horizontal="center" vertical="center"/>
    </xf>
    <xf numFmtId="0" fontId="0" fillId="2" borderId="9" xfId="0" applyFill="1" applyBorder="1" applyAlignment="1">
      <alignment vertical="center"/>
    </xf>
    <xf numFmtId="38" fontId="1" fillId="0" borderId="9" xfId="1" applyFont="1" applyFill="1" applyBorder="1" applyAlignment="1" applyProtection="1">
      <alignment horizontal="center" vertical="center"/>
      <protection locked="0"/>
    </xf>
    <xf numFmtId="38" fontId="8" fillId="0" borderId="50" xfId="1" applyFont="1" applyFill="1" applyBorder="1" applyAlignment="1" applyProtection="1">
      <alignment vertical="center"/>
      <protection locked="0"/>
    </xf>
    <xf numFmtId="38" fontId="8" fillId="0" borderId="2" xfId="1" applyFont="1" applyFill="1" applyBorder="1" applyAlignment="1" applyProtection="1">
      <alignment vertical="center"/>
      <protection locked="0"/>
    </xf>
    <xf numFmtId="38" fontId="8" fillId="0" borderId="3" xfId="1" applyFont="1" applyFill="1" applyBorder="1" applyAlignment="1" applyProtection="1">
      <alignment vertical="center"/>
      <protection locked="0"/>
    </xf>
    <xf numFmtId="38" fontId="8" fillId="0" borderId="36" xfId="1" applyFont="1" applyFill="1" applyBorder="1" applyAlignment="1" applyProtection="1">
      <alignment vertical="center"/>
      <protection locked="0"/>
    </xf>
    <xf numFmtId="0" fontId="0" fillId="0" borderId="24" xfId="0" applyBorder="1" applyAlignment="1">
      <alignment horizontal="center" vertical="center"/>
    </xf>
    <xf numFmtId="38" fontId="8" fillId="0" borderId="55" xfId="1" applyFont="1" applyFill="1" applyBorder="1" applyAlignment="1" applyProtection="1">
      <alignment vertical="center"/>
      <protection locked="0"/>
    </xf>
    <xf numFmtId="38" fontId="8" fillId="0" borderId="61" xfId="1" applyFont="1" applyFill="1" applyBorder="1" applyAlignment="1" applyProtection="1">
      <alignment vertical="center"/>
      <protection locked="0"/>
    </xf>
    <xf numFmtId="38" fontId="11" fillId="5" borderId="49" xfId="1" applyFont="1" applyFill="1" applyBorder="1" applyAlignment="1" applyProtection="1">
      <alignment vertical="center"/>
      <protection locked="0"/>
    </xf>
    <xf numFmtId="38" fontId="11" fillId="5" borderId="11" xfId="1" applyFont="1" applyFill="1" applyBorder="1" applyAlignment="1" applyProtection="1">
      <alignment vertical="center"/>
      <protection locked="0"/>
    </xf>
    <xf numFmtId="38" fontId="11" fillId="5" borderId="10" xfId="1" applyFont="1" applyFill="1" applyBorder="1" applyAlignment="1" applyProtection="1">
      <alignment vertical="center"/>
      <protection locked="0"/>
    </xf>
    <xf numFmtId="38" fontId="7" fillId="0" borderId="4" xfId="1" applyFont="1" applyFill="1" applyBorder="1" applyAlignment="1">
      <alignment vertical="center"/>
    </xf>
    <xf numFmtId="38" fontId="1" fillId="0" borderId="0" xfId="1" applyFont="1" applyBorder="1" applyAlignment="1" applyProtection="1">
      <alignment horizontal="center" vertical="center"/>
      <protection locked="0"/>
    </xf>
    <xf numFmtId="38" fontId="15" fillId="0" borderId="61" xfId="1" applyFont="1" applyBorder="1" applyAlignment="1" applyProtection="1">
      <alignment vertical="center"/>
      <protection locked="0"/>
    </xf>
    <xf numFmtId="38" fontId="16" fillId="0" borderId="37" xfId="1" applyFont="1" applyBorder="1" applyAlignment="1" applyProtection="1">
      <alignment horizontal="right" vertical="center"/>
      <protection locked="0"/>
    </xf>
    <xf numFmtId="38" fontId="15" fillId="0" borderId="63" xfId="1" applyFont="1" applyBorder="1" applyAlignment="1" applyProtection="1">
      <alignment vertical="center"/>
      <protection locked="0"/>
    </xf>
    <xf numFmtId="38" fontId="16" fillId="0" borderId="40" xfId="1" applyFont="1" applyBorder="1" applyAlignment="1" applyProtection="1">
      <alignment horizontal="right" vertical="center"/>
      <protection locked="0"/>
    </xf>
    <xf numFmtId="0" fontId="0" fillId="0" borderId="64" xfId="0" applyFill="1" applyBorder="1" applyAlignment="1" applyProtection="1">
      <alignment vertical="center"/>
      <protection locked="0"/>
    </xf>
    <xf numFmtId="0" fontId="0" fillId="0" borderId="65" xfId="0" applyBorder="1" applyProtection="1">
      <protection locked="0"/>
    </xf>
    <xf numFmtId="0" fontId="8" fillId="0" borderId="66" xfId="0" applyFont="1" applyFill="1" applyBorder="1" applyAlignment="1" applyProtection="1">
      <alignment vertical="center"/>
      <protection locked="0"/>
    </xf>
    <xf numFmtId="0" fontId="0" fillId="0" borderId="39" xfId="2" applyFont="1" applyFill="1" applyBorder="1" applyAlignment="1" applyProtection="1">
      <alignment vertical="center" shrinkToFit="1"/>
      <protection locked="0"/>
    </xf>
    <xf numFmtId="0" fontId="0" fillId="0" borderId="67" xfId="0" applyBorder="1" applyProtection="1">
      <protection locked="0"/>
    </xf>
    <xf numFmtId="38" fontId="15" fillId="0" borderId="68" xfId="1" applyFont="1" applyBorder="1" applyAlignment="1" applyProtection="1">
      <alignment vertical="center"/>
      <protection locked="0"/>
    </xf>
    <xf numFmtId="38" fontId="15" fillId="0" borderId="69" xfId="1" applyFont="1" applyBorder="1" applyAlignment="1" applyProtection="1">
      <alignment vertical="center"/>
      <protection locked="0"/>
    </xf>
    <xf numFmtId="38" fontId="15" fillId="0" borderId="20" xfId="1" applyFont="1" applyBorder="1" applyAlignment="1" applyProtection="1">
      <alignment vertical="center"/>
      <protection locked="0"/>
    </xf>
    <xf numFmtId="38" fontId="16" fillId="0" borderId="70" xfId="1" applyFont="1" applyBorder="1" applyAlignment="1" applyProtection="1">
      <alignment horizontal="right" vertical="center"/>
      <protection locked="0"/>
    </xf>
    <xf numFmtId="38" fontId="1" fillId="0" borderId="0" xfId="1" applyFont="1" applyBorder="1" applyAlignment="1">
      <alignment horizontal="center" vertical="center"/>
    </xf>
    <xf numFmtId="38" fontId="1" fillId="2" borderId="10" xfId="1" applyFont="1" applyFill="1" applyBorder="1" applyAlignment="1">
      <alignment vertical="center"/>
    </xf>
    <xf numFmtId="38" fontId="1" fillId="2" borderId="8" xfId="1" applyFont="1" applyFill="1" applyBorder="1" applyAlignment="1">
      <alignment vertical="center"/>
    </xf>
    <xf numFmtId="38" fontId="8" fillId="2" borderId="49" xfId="1" applyFont="1" applyFill="1" applyBorder="1" applyAlignment="1">
      <alignment horizontal="right" vertical="center"/>
    </xf>
    <xf numFmtId="38" fontId="8" fillId="2" borderId="52" xfId="1" applyFont="1" applyFill="1" applyBorder="1" applyAlignment="1">
      <alignment horizontal="right" vertical="center"/>
    </xf>
    <xf numFmtId="38" fontId="8" fillId="2" borderId="15" xfId="1" applyFont="1" applyFill="1" applyBorder="1" applyAlignment="1">
      <alignment horizontal="right" vertical="center"/>
    </xf>
    <xf numFmtId="38" fontId="8" fillId="2" borderId="11" xfId="1" applyFont="1" applyFill="1" applyBorder="1" applyAlignment="1">
      <alignment horizontal="right" vertical="center"/>
    </xf>
    <xf numFmtId="38" fontId="8" fillId="2" borderId="8" xfId="1" applyFont="1" applyFill="1" applyBorder="1" applyAlignment="1">
      <alignment horizontal="right" vertical="center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39" xfId="0" applyFont="1" applyBorder="1" applyAlignment="1" applyProtection="1">
      <alignment vertical="center"/>
      <protection locked="0"/>
    </xf>
    <xf numFmtId="38" fontId="8" fillId="0" borderId="64" xfId="1" applyFont="1" applyBorder="1" applyAlignment="1" applyProtection="1">
      <alignment vertical="center"/>
      <protection locked="0"/>
    </xf>
    <xf numFmtId="38" fontId="7" fillId="0" borderId="39" xfId="1" applyFont="1" applyBorder="1" applyAlignment="1" applyProtection="1">
      <alignment vertical="center"/>
      <protection locked="0"/>
    </xf>
    <xf numFmtId="38" fontId="7" fillId="4" borderId="6" xfId="1" applyFont="1" applyFill="1" applyBorder="1" applyAlignment="1" applyProtection="1">
      <alignment vertical="center"/>
    </xf>
    <xf numFmtId="38" fontId="17" fillId="0" borderId="45" xfId="1" applyFont="1" applyFill="1" applyBorder="1" applyAlignment="1" applyProtection="1">
      <alignment vertical="center"/>
      <protection locked="0"/>
    </xf>
    <xf numFmtId="38" fontId="17" fillId="0" borderId="46" xfId="1" applyFont="1" applyFill="1" applyBorder="1" applyAlignment="1" applyProtection="1">
      <alignment vertical="center"/>
      <protection locked="0"/>
    </xf>
    <xf numFmtId="38" fontId="17" fillId="0" borderId="13" xfId="1" applyFont="1" applyFill="1" applyBorder="1" applyAlignment="1" applyProtection="1">
      <alignment vertical="center"/>
      <protection locked="0"/>
    </xf>
    <xf numFmtId="38" fontId="17" fillId="0" borderId="39" xfId="1" applyFont="1" applyFill="1" applyBorder="1" applyAlignment="1" applyProtection="1">
      <alignment vertical="center"/>
      <protection locked="0"/>
    </xf>
    <xf numFmtId="38" fontId="7" fillId="3" borderId="6" xfId="1" applyFont="1" applyFill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38" fontId="14" fillId="6" borderId="6" xfId="1" applyFont="1" applyFill="1" applyBorder="1" applyAlignment="1">
      <alignment horizontal="right" vertical="center"/>
    </xf>
    <xf numFmtId="38" fontId="13" fillId="0" borderId="6" xfId="1" applyFont="1" applyFill="1" applyBorder="1" applyAlignment="1" applyProtection="1">
      <alignment vertical="center"/>
      <protection locked="0"/>
    </xf>
    <xf numFmtId="38" fontId="11" fillId="6" borderId="6" xfId="1" applyFont="1" applyFill="1" applyBorder="1" applyAlignment="1" applyProtection="1">
      <alignment vertical="center"/>
      <protection locked="0"/>
    </xf>
    <xf numFmtId="38" fontId="11" fillId="6" borderId="2" xfId="1" applyFont="1" applyFill="1" applyBorder="1" applyAlignment="1" applyProtection="1">
      <alignment vertical="center"/>
      <protection locked="0"/>
    </xf>
    <xf numFmtId="38" fontId="11" fillId="6" borderId="36" xfId="1" applyFont="1" applyFill="1" applyBorder="1" applyAlignment="1" applyProtection="1">
      <alignment vertical="center"/>
      <protection locked="0"/>
    </xf>
    <xf numFmtId="38" fontId="3" fillId="0" borderId="14" xfId="1" applyFont="1" applyBorder="1" applyAlignment="1">
      <alignment horizontal="right"/>
    </xf>
    <xf numFmtId="0" fontId="0" fillId="0" borderId="73" xfId="2" applyFont="1" applyFill="1" applyBorder="1" applyAlignment="1" applyProtection="1">
      <alignment vertical="center" shrinkToFit="1"/>
      <protection locked="0"/>
    </xf>
    <xf numFmtId="38" fontId="1" fillId="0" borderId="33" xfId="1" applyFont="1" applyBorder="1" applyAlignment="1">
      <alignment horizontal="center" vertical="center"/>
    </xf>
    <xf numFmtId="38" fontId="3" fillId="6" borderId="10" xfId="1" applyFont="1" applyFill="1" applyBorder="1" applyAlignment="1">
      <alignment vertical="center"/>
    </xf>
    <xf numFmtId="38" fontId="3" fillId="6" borderId="8" xfId="1" applyFont="1" applyFill="1" applyBorder="1" applyAlignment="1">
      <alignment vertical="center"/>
    </xf>
    <xf numFmtId="38" fontId="11" fillId="6" borderId="49" xfId="1" applyFont="1" applyFill="1" applyBorder="1" applyAlignment="1">
      <alignment horizontal="right" vertical="center"/>
    </xf>
    <xf numFmtId="38" fontId="11" fillId="6" borderId="52" xfId="1" applyFont="1" applyFill="1" applyBorder="1" applyAlignment="1">
      <alignment horizontal="right" vertical="center"/>
    </xf>
    <xf numFmtId="38" fontId="11" fillId="6" borderId="15" xfId="1" applyFont="1" applyFill="1" applyBorder="1" applyAlignment="1">
      <alignment horizontal="right" vertical="center"/>
    </xf>
    <xf numFmtId="38" fontId="11" fillId="6" borderId="11" xfId="1" applyFont="1" applyFill="1" applyBorder="1" applyAlignment="1">
      <alignment horizontal="right" vertical="center"/>
    </xf>
    <xf numFmtId="38" fontId="11" fillId="6" borderId="8" xfId="1" applyFont="1" applyFill="1" applyBorder="1" applyAlignment="1">
      <alignment horizontal="right" vertical="center"/>
    </xf>
    <xf numFmtId="38" fontId="3" fillId="6" borderId="66" xfId="1" applyFont="1" applyFill="1" applyBorder="1" applyAlignment="1">
      <alignment vertical="center"/>
    </xf>
    <xf numFmtId="38" fontId="11" fillId="6" borderId="67" xfId="1" applyFont="1" applyFill="1" applyBorder="1" applyAlignment="1">
      <alignment horizontal="right" vertical="center"/>
    </xf>
    <xf numFmtId="38" fontId="11" fillId="6" borderId="68" xfId="1" applyFont="1" applyFill="1" applyBorder="1" applyAlignment="1">
      <alignment horizontal="right" vertical="center"/>
    </xf>
    <xf numFmtId="38" fontId="11" fillId="6" borderId="69" xfId="1" applyFont="1" applyFill="1" applyBorder="1" applyAlignment="1">
      <alignment horizontal="right" vertical="center"/>
    </xf>
    <xf numFmtId="38" fontId="11" fillId="6" borderId="20" xfId="1" applyFont="1" applyFill="1" applyBorder="1" applyAlignment="1">
      <alignment horizontal="right" vertical="center"/>
    </xf>
    <xf numFmtId="38" fontId="11" fillId="6" borderId="70" xfId="1" applyFont="1" applyFill="1" applyBorder="1" applyAlignment="1">
      <alignment horizontal="right" vertical="center"/>
    </xf>
    <xf numFmtId="38" fontId="7" fillId="6" borderId="71" xfId="1" applyFont="1" applyFill="1" applyBorder="1" applyAlignment="1">
      <alignment vertical="center" wrapText="1" shrinkToFit="1"/>
    </xf>
    <xf numFmtId="38" fontId="11" fillId="6" borderId="72" xfId="1" applyFont="1" applyFill="1" applyBorder="1" applyAlignment="1">
      <alignment vertical="center"/>
    </xf>
    <xf numFmtId="38" fontId="11" fillId="6" borderId="60" xfId="1" applyFont="1" applyFill="1" applyBorder="1" applyAlignment="1">
      <alignment vertical="center"/>
    </xf>
    <xf numFmtId="38" fontId="11" fillId="6" borderId="43" xfId="1" applyFont="1" applyFill="1" applyBorder="1" applyAlignment="1">
      <alignment vertical="center"/>
    </xf>
    <xf numFmtId="38" fontId="11" fillId="6" borderId="58" xfId="1" applyFont="1" applyFill="1" applyBorder="1" applyAlignment="1">
      <alignment vertical="center"/>
    </xf>
    <xf numFmtId="38" fontId="11" fillId="6" borderId="59" xfId="1" applyFont="1" applyFill="1" applyBorder="1" applyAlignment="1">
      <alignment vertical="center"/>
    </xf>
    <xf numFmtId="38" fontId="11" fillId="0" borderId="6" xfId="1" applyFont="1" applyFill="1" applyBorder="1" applyAlignment="1" applyProtection="1">
      <alignment vertical="center"/>
    </xf>
    <xf numFmtId="38" fontId="11" fillId="0" borderId="2" xfId="1" applyFont="1" applyFill="1" applyBorder="1" applyAlignment="1" applyProtection="1">
      <alignment vertical="center"/>
    </xf>
    <xf numFmtId="38" fontId="11" fillId="0" borderId="37" xfId="1" applyFont="1" applyBorder="1" applyAlignment="1" applyProtection="1">
      <alignment vertical="center"/>
      <protection locked="0"/>
    </xf>
    <xf numFmtId="0" fontId="3" fillId="5" borderId="11" xfId="0" applyFont="1" applyFill="1" applyBorder="1" applyAlignment="1" applyProtection="1">
      <alignment vertical="center"/>
      <protection locked="0"/>
    </xf>
    <xf numFmtId="0" fontId="3" fillId="5" borderId="10" xfId="0" applyFont="1" applyFill="1" applyBorder="1" applyAlignment="1" applyProtection="1">
      <alignment vertical="center"/>
      <protection locked="0"/>
    </xf>
    <xf numFmtId="38" fontId="11" fillId="5" borderId="8" xfId="1" applyFont="1" applyFill="1" applyBorder="1" applyAlignment="1" applyProtection="1">
      <alignment vertical="center"/>
      <protection locked="0"/>
    </xf>
    <xf numFmtId="38" fontId="1" fillId="0" borderId="18" xfId="1" applyFont="1" applyBorder="1" applyAlignment="1" applyProtection="1">
      <alignment horizontal="center" vertical="center"/>
      <protection locked="0"/>
    </xf>
    <xf numFmtId="0" fontId="3" fillId="6" borderId="58" xfId="0" applyFont="1" applyFill="1" applyBorder="1" applyAlignment="1" applyProtection="1">
      <alignment vertical="center"/>
      <protection locked="0"/>
    </xf>
    <xf numFmtId="0" fontId="3" fillId="6" borderId="71" xfId="0" applyFont="1" applyFill="1" applyBorder="1" applyAlignment="1" applyProtection="1">
      <alignment vertical="center"/>
      <protection locked="0"/>
    </xf>
    <xf numFmtId="38" fontId="11" fillId="6" borderId="72" xfId="1" applyFont="1" applyFill="1" applyBorder="1" applyAlignment="1" applyProtection="1">
      <alignment vertical="center"/>
      <protection locked="0"/>
    </xf>
    <xf numFmtId="38" fontId="11" fillId="6" borderId="58" xfId="1" applyFont="1" applyFill="1" applyBorder="1" applyAlignment="1" applyProtection="1">
      <alignment vertical="center"/>
      <protection locked="0"/>
    </xf>
    <xf numFmtId="38" fontId="11" fillId="6" borderId="59" xfId="1" applyFont="1" applyFill="1" applyBorder="1" applyAlignment="1" applyProtection="1">
      <alignment vertical="center"/>
      <protection locked="0"/>
    </xf>
    <xf numFmtId="0" fontId="0" fillId="0" borderId="66" xfId="0" applyFill="1" applyBorder="1" applyAlignment="1" applyProtection="1">
      <alignment vertical="center"/>
      <protection locked="0"/>
    </xf>
    <xf numFmtId="0" fontId="0" fillId="0" borderId="66" xfId="0" applyFill="1" applyBorder="1" applyAlignment="1" applyProtection="1">
      <alignment vertical="center" shrinkToFit="1"/>
      <protection locked="0"/>
    </xf>
    <xf numFmtId="38" fontId="8" fillId="0" borderId="74" xfId="1" applyFont="1" applyFill="1" applyBorder="1" applyAlignment="1" applyProtection="1">
      <alignment vertical="center"/>
      <protection locked="0"/>
    </xf>
    <xf numFmtId="38" fontId="8" fillId="0" borderId="75" xfId="1" applyFont="1" applyFill="1" applyBorder="1" applyAlignment="1" applyProtection="1">
      <alignment vertical="center"/>
      <protection locked="0"/>
    </xf>
    <xf numFmtId="38" fontId="8" fillId="0" borderId="54" xfId="1" applyFont="1" applyFill="1" applyBorder="1" applyAlignment="1" applyProtection="1">
      <alignment vertical="center"/>
      <protection locked="0"/>
    </xf>
    <xf numFmtId="0" fontId="0" fillId="0" borderId="78" xfId="0" applyBorder="1" applyAlignment="1">
      <alignment horizontal="center" vertical="center"/>
    </xf>
    <xf numFmtId="38" fontId="11" fillId="0" borderId="45" xfId="1" applyFont="1" applyFill="1" applyBorder="1" applyAlignment="1" applyProtection="1">
      <alignment vertical="center"/>
      <protection locked="0"/>
    </xf>
    <xf numFmtId="38" fontId="11" fillId="0" borderId="46" xfId="1" applyFont="1" applyFill="1" applyBorder="1" applyAlignment="1" applyProtection="1">
      <alignment vertical="center"/>
      <protection locked="0"/>
    </xf>
    <xf numFmtId="38" fontId="11" fillId="0" borderId="13" xfId="1" applyFont="1" applyFill="1" applyBorder="1" applyAlignment="1" applyProtection="1">
      <alignment vertical="center"/>
      <protection locked="0"/>
    </xf>
    <xf numFmtId="38" fontId="11" fillId="0" borderId="39" xfId="1" applyFont="1" applyFill="1" applyBorder="1" applyAlignment="1" applyProtection="1">
      <alignment vertical="center"/>
      <protection locked="0"/>
    </xf>
    <xf numFmtId="38" fontId="8" fillId="0" borderId="53" xfId="1" applyFont="1" applyFill="1" applyBorder="1" applyAlignment="1" applyProtection="1">
      <alignment vertical="center"/>
    </xf>
    <xf numFmtId="38" fontId="8" fillId="0" borderId="23" xfId="1" applyFont="1" applyBorder="1" applyAlignment="1" applyProtection="1">
      <alignment vertical="center"/>
      <protection locked="0"/>
    </xf>
    <xf numFmtId="38" fontId="8" fillId="0" borderId="48" xfId="1" applyFont="1" applyBorder="1" applyAlignment="1" applyProtection="1">
      <alignment vertical="center"/>
      <protection locked="0"/>
    </xf>
    <xf numFmtId="38" fontId="8" fillId="0" borderId="11" xfId="1" applyFont="1" applyBorder="1" applyAlignment="1" applyProtection="1">
      <alignment vertical="center"/>
      <protection locked="0"/>
    </xf>
    <xf numFmtId="38" fontId="8" fillId="0" borderId="44" xfId="1" applyFont="1" applyBorder="1" applyAlignment="1" applyProtection="1">
      <alignment vertical="center"/>
      <protection locked="0"/>
    </xf>
    <xf numFmtId="38" fontId="8" fillId="0" borderId="34" xfId="1" applyFont="1" applyBorder="1" applyAlignment="1" applyProtection="1">
      <alignment vertical="center"/>
      <protection locked="0"/>
    </xf>
    <xf numFmtId="38" fontId="8" fillId="0" borderId="77" xfId="1" applyFont="1" applyFill="1" applyBorder="1" applyAlignment="1" applyProtection="1">
      <alignment vertical="center"/>
      <protection locked="0"/>
    </xf>
    <xf numFmtId="38" fontId="8" fillId="0" borderId="48" xfId="1" applyFont="1" applyFill="1" applyBorder="1" applyAlignment="1" applyProtection="1">
      <alignment vertical="center"/>
      <protection locked="0"/>
    </xf>
    <xf numFmtId="38" fontId="8" fillId="0" borderId="34" xfId="1" applyFont="1" applyFill="1" applyBorder="1" applyAlignment="1" applyProtection="1">
      <alignment vertical="center"/>
    </xf>
    <xf numFmtId="0" fontId="0" fillId="0" borderId="23" xfId="0" applyBorder="1" applyProtection="1">
      <protection locked="0"/>
    </xf>
    <xf numFmtId="0" fontId="0" fillId="0" borderId="47" xfId="0" applyBorder="1" applyProtection="1">
      <protection locked="0"/>
    </xf>
    <xf numFmtId="0" fontId="0" fillId="0" borderId="61" xfId="0" applyBorder="1" applyProtection="1">
      <protection locked="0"/>
    </xf>
    <xf numFmtId="0" fontId="0" fillId="0" borderId="76" xfId="0" applyBorder="1" applyProtection="1">
      <protection locked="0"/>
    </xf>
    <xf numFmtId="0" fontId="0" fillId="0" borderId="75" xfId="0" applyBorder="1" applyProtection="1">
      <protection locked="0"/>
    </xf>
    <xf numFmtId="0" fontId="0" fillId="0" borderId="10" xfId="0" applyBorder="1" applyProtection="1">
      <protection locked="0"/>
    </xf>
    <xf numFmtId="38" fontId="8" fillId="0" borderId="3" xfId="1" applyFont="1" applyBorder="1" applyAlignment="1" applyProtection="1">
      <alignment vertical="center"/>
      <protection locked="0"/>
    </xf>
    <xf numFmtId="38" fontId="8" fillId="0" borderId="76" xfId="1" applyFont="1" applyFill="1" applyBorder="1" applyAlignment="1" applyProtection="1">
      <alignment vertical="center"/>
      <protection locked="0"/>
    </xf>
    <xf numFmtId="38" fontId="8" fillId="0" borderId="34" xfId="1" applyFont="1" applyFill="1" applyBorder="1" applyAlignment="1" applyProtection="1">
      <alignment vertical="center"/>
      <protection locked="0"/>
    </xf>
    <xf numFmtId="38" fontId="8" fillId="0" borderId="53" xfId="1" applyFont="1" applyFill="1" applyBorder="1" applyAlignment="1" applyProtection="1">
      <alignment vertical="center"/>
      <protection locked="0"/>
    </xf>
    <xf numFmtId="38" fontId="1" fillId="0" borderId="5" xfId="1" applyFont="1" applyFill="1" applyBorder="1" applyAlignment="1" applyProtection="1">
      <alignment vertical="center"/>
      <protection locked="0"/>
    </xf>
    <xf numFmtId="38" fontId="1" fillId="0" borderId="3" xfId="1" applyFont="1" applyFill="1" applyBorder="1" applyAlignment="1" applyProtection="1">
      <alignment vertical="center"/>
      <protection locked="0"/>
    </xf>
    <xf numFmtId="38" fontId="1" fillId="0" borderId="2" xfId="1" applyFont="1" applyFill="1" applyBorder="1" applyAlignment="1" applyProtection="1">
      <alignment vertical="center"/>
      <protection locked="0"/>
    </xf>
    <xf numFmtId="38" fontId="1" fillId="0" borderId="30" xfId="1" applyFont="1" applyFill="1" applyBorder="1" applyAlignment="1" applyProtection="1">
      <alignment vertical="center"/>
      <protection locked="0"/>
    </xf>
    <xf numFmtId="38" fontId="1" fillId="0" borderId="34" xfId="1" applyFont="1" applyFill="1" applyBorder="1" applyAlignment="1" applyProtection="1">
      <alignment vertical="center"/>
      <protection locked="0"/>
    </xf>
    <xf numFmtId="38" fontId="1" fillId="0" borderId="53" xfId="1" applyFont="1" applyFill="1" applyBorder="1" applyAlignment="1" applyProtection="1">
      <alignment vertical="center"/>
      <protection locked="0"/>
    </xf>
    <xf numFmtId="38" fontId="1" fillId="0" borderId="23" xfId="1" applyFont="1" applyFill="1" applyBorder="1" applyAlignment="1" applyProtection="1">
      <alignment vertical="center"/>
      <protection locked="0"/>
    </xf>
    <xf numFmtId="38" fontId="1" fillId="0" borderId="47" xfId="1" applyFont="1" applyFill="1" applyBorder="1" applyAlignment="1" applyProtection="1">
      <alignment vertical="center"/>
      <protection locked="0"/>
    </xf>
    <xf numFmtId="38" fontId="1" fillId="0" borderId="61" xfId="1" applyFont="1" applyFill="1" applyBorder="1" applyAlignment="1" applyProtection="1">
      <alignment vertical="center"/>
      <protection locked="0"/>
    </xf>
    <xf numFmtId="0" fontId="0" fillId="0" borderId="9" xfId="0" applyBorder="1" applyAlignment="1">
      <alignment horizontal="center" vertical="center"/>
    </xf>
    <xf numFmtId="38" fontId="8" fillId="2" borderId="79" xfId="1" applyFont="1" applyFill="1" applyBorder="1" applyAlignment="1">
      <alignment horizontal="right" vertical="center"/>
    </xf>
    <xf numFmtId="38" fontId="8" fillId="2" borderId="0" xfId="1" applyFont="1" applyFill="1" applyBorder="1" applyAlignment="1">
      <alignment horizontal="right" vertical="center"/>
    </xf>
    <xf numFmtId="38" fontId="8" fillId="2" borderId="64" xfId="1" applyFont="1" applyFill="1" applyBorder="1" applyAlignment="1">
      <alignment horizontal="right" vertical="center"/>
    </xf>
    <xf numFmtId="38" fontId="0" fillId="2" borderId="11" xfId="1" applyFont="1" applyFill="1" applyBorder="1" applyAlignment="1">
      <alignment vertical="center"/>
    </xf>
    <xf numFmtId="38" fontId="0" fillId="2" borderId="8" xfId="1" applyFont="1" applyFill="1" applyBorder="1" applyAlignment="1">
      <alignment vertical="center"/>
    </xf>
    <xf numFmtId="38" fontId="0" fillId="2" borderId="39" xfId="1" applyFont="1" applyFill="1" applyBorder="1" applyAlignment="1">
      <alignment vertical="center" shrinkToFit="1"/>
    </xf>
    <xf numFmtId="38" fontId="0" fillId="2" borderId="8" xfId="1" applyFont="1" applyFill="1" applyBorder="1" applyAlignment="1">
      <alignment vertical="center" shrinkToFit="1"/>
    </xf>
    <xf numFmtId="38" fontId="1" fillId="2" borderId="50" xfId="1" applyFont="1" applyFill="1" applyBorder="1" applyAlignment="1">
      <alignment horizontal="right" vertical="center"/>
    </xf>
    <xf numFmtId="38" fontId="1" fillId="2" borderId="2" xfId="1" applyFont="1" applyFill="1" applyBorder="1" applyAlignment="1">
      <alignment horizontal="right" vertical="center"/>
    </xf>
    <xf numFmtId="38" fontId="1" fillId="2" borderId="9" xfId="1" applyFont="1" applyFill="1" applyBorder="1" applyAlignment="1">
      <alignment horizontal="right" vertical="center"/>
    </xf>
    <xf numFmtId="38" fontId="8" fillId="0" borderId="19" xfId="1" applyFont="1" applyFill="1" applyBorder="1" applyAlignment="1" applyProtection="1">
      <alignment vertical="center"/>
      <protection locked="0"/>
    </xf>
    <xf numFmtId="38" fontId="8" fillId="2" borderId="39" xfId="1" applyFont="1" applyFill="1" applyBorder="1" applyAlignment="1">
      <alignment horizontal="right" vertical="center"/>
    </xf>
    <xf numFmtId="38" fontId="11" fillId="6" borderId="50" xfId="1" applyFont="1" applyFill="1" applyBorder="1" applyAlignment="1" applyProtection="1">
      <alignment vertical="center"/>
      <protection locked="0"/>
    </xf>
    <xf numFmtId="38" fontId="14" fillId="5" borderId="6" xfId="1" applyFont="1" applyFill="1" applyBorder="1" applyAlignment="1">
      <alignment horizontal="right" vertical="center"/>
    </xf>
    <xf numFmtId="38" fontId="14" fillId="6" borderId="2" xfId="1" applyFont="1" applyFill="1" applyBorder="1" applyAlignment="1">
      <alignment horizontal="right" vertical="center"/>
    </xf>
    <xf numFmtId="38" fontId="14" fillId="5" borderId="2" xfId="1" applyFont="1" applyFill="1" applyBorder="1" applyAlignment="1">
      <alignment horizontal="right" vertical="center"/>
    </xf>
    <xf numFmtId="0" fontId="13" fillId="0" borderId="9" xfId="0" applyFont="1" applyBorder="1" applyAlignment="1" applyProtection="1">
      <alignment vertical="center"/>
      <protection locked="0"/>
    </xf>
    <xf numFmtId="38" fontId="14" fillId="6" borderId="9" xfId="1" applyFont="1" applyFill="1" applyBorder="1" applyAlignment="1">
      <alignment horizontal="right" vertical="center"/>
    </xf>
    <xf numFmtId="38" fontId="14" fillId="5" borderId="9" xfId="1" applyFont="1" applyFill="1" applyBorder="1" applyAlignment="1">
      <alignment horizontal="right" vertical="center"/>
    </xf>
    <xf numFmtId="38" fontId="0" fillId="2" borderId="10" xfId="1" applyFont="1" applyFill="1" applyBorder="1" applyAlignment="1">
      <alignment vertical="center"/>
    </xf>
    <xf numFmtId="0" fontId="3" fillId="0" borderId="66" xfId="0" applyFont="1" applyFill="1" applyBorder="1" applyAlignment="1" applyProtection="1">
      <alignment vertical="center" shrinkToFit="1"/>
      <protection locked="0"/>
    </xf>
    <xf numFmtId="38" fontId="3" fillId="2" borderId="5" xfId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38" fontId="6" fillId="0" borderId="25" xfId="1" applyFont="1" applyBorder="1" applyAlignment="1">
      <alignment horizontal="center" vertical="center" textRotation="255"/>
    </xf>
    <xf numFmtId="38" fontId="6" fillId="0" borderId="28" xfId="1" applyFont="1" applyBorder="1" applyAlignment="1">
      <alignment horizontal="center" vertical="center" textRotation="255"/>
    </xf>
    <xf numFmtId="38" fontId="6" fillId="0" borderId="26" xfId="1" applyFont="1" applyBorder="1" applyAlignment="1">
      <alignment horizontal="center" vertical="center" textRotation="255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38" fontId="8" fillId="2" borderId="5" xfId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/>
    </xf>
    <xf numFmtId="38" fontId="1" fillId="0" borderId="5" xfId="1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38" fontId="3" fillId="2" borderId="5" xfId="1" applyFont="1" applyFill="1" applyBorder="1" applyAlignment="1">
      <alignment horizontal="center" vertical="center" wrapText="1"/>
    </xf>
    <xf numFmtId="38" fontId="3" fillId="2" borderId="4" xfId="1" applyFont="1" applyFill="1" applyBorder="1" applyAlignment="1">
      <alignment horizontal="center" vertical="center" wrapText="1"/>
    </xf>
    <xf numFmtId="38" fontId="3" fillId="2" borderId="9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8" fontId="7" fillId="0" borderId="5" xfId="1" applyFont="1" applyFill="1" applyBorder="1" applyAlignment="1">
      <alignment horizontal="right" vertical="center"/>
    </xf>
    <xf numFmtId="0" fontId="0" fillId="0" borderId="4" xfId="0" applyBorder="1" applyAlignment="1">
      <alignment vertical="center"/>
    </xf>
    <xf numFmtId="38" fontId="7" fillId="0" borderId="0" xfId="1" applyFont="1" applyAlignment="1">
      <alignment vertical="top" wrapText="1"/>
    </xf>
    <xf numFmtId="0" fontId="7" fillId="0" borderId="23" xfId="0" applyFont="1" applyBorder="1" applyAlignment="1">
      <alignment horizontal="center" vertical="center" wrapText="1" shrinkToFit="1"/>
    </xf>
    <xf numFmtId="0" fontId="8" fillId="0" borderId="27" xfId="0" applyFont="1" applyBorder="1" applyAlignment="1">
      <alignment wrapText="1"/>
    </xf>
    <xf numFmtId="0" fontId="8" fillId="0" borderId="24" xfId="0" applyFont="1" applyBorder="1" applyAlignment="1">
      <alignment wrapText="1"/>
    </xf>
    <xf numFmtId="38" fontId="3" fillId="0" borderId="42" xfId="1" applyFont="1" applyBorder="1" applyAlignment="1">
      <alignment vertical="center" wrapText="1"/>
    </xf>
    <xf numFmtId="0" fontId="0" fillId="0" borderId="43" xfId="0" applyBorder="1" applyAlignment="1">
      <alignment wrapText="1"/>
    </xf>
    <xf numFmtId="0" fontId="0" fillId="0" borderId="62" xfId="0" applyBorder="1" applyAlignment="1">
      <alignment wrapText="1"/>
    </xf>
    <xf numFmtId="38" fontId="0" fillId="0" borderId="48" xfId="1" applyFont="1" applyFill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38" fontId="1" fillId="0" borderId="30" xfId="1" applyFont="1" applyFill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38" fontId="4" fillId="0" borderId="0" xfId="1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38" fontId="5" fillId="0" borderId="6" xfId="1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38" fontId="3" fillId="0" borderId="5" xfId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38" fontId="6" fillId="0" borderId="25" xfId="1" applyFont="1" applyFill="1" applyBorder="1" applyAlignment="1">
      <alignment horizontal="center" vertical="center" textRotation="255" wrapText="1"/>
    </xf>
    <xf numFmtId="38" fontId="6" fillId="0" borderId="28" xfId="1" applyFont="1" applyFill="1" applyBorder="1" applyAlignment="1">
      <alignment horizontal="center" vertical="center" textRotation="255" wrapText="1"/>
    </xf>
    <xf numFmtId="0" fontId="6" fillId="0" borderId="26" xfId="0" applyFont="1" applyBorder="1" applyAlignment="1">
      <alignment horizontal="center" vertical="center" textRotation="255"/>
    </xf>
    <xf numFmtId="38" fontId="1" fillId="0" borderId="23" xfId="1" applyFont="1" applyFill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38" fontId="3" fillId="2" borderId="4" xfId="1" applyFont="1" applyFill="1" applyBorder="1" applyAlignment="1">
      <alignment horizontal="center" vertical="center"/>
    </xf>
    <xf numFmtId="38" fontId="6" fillId="0" borderId="25" xfId="1" applyFont="1" applyFill="1" applyBorder="1" applyAlignment="1">
      <alignment horizontal="center" vertical="center" wrapText="1"/>
    </xf>
    <xf numFmtId="38" fontId="6" fillId="0" borderId="28" xfId="1" applyFont="1" applyFill="1" applyBorder="1" applyAlignment="1">
      <alignment horizontal="center" vertical="center" wrapText="1"/>
    </xf>
    <xf numFmtId="38" fontId="1" fillId="0" borderId="5" xfId="1" applyFont="1" applyFill="1" applyBorder="1" applyAlignment="1" applyProtection="1">
      <alignment horizontal="center" vertical="center"/>
      <protection locked="0"/>
    </xf>
    <xf numFmtId="38" fontId="1" fillId="0" borderId="4" xfId="1" applyFont="1" applyFill="1" applyBorder="1" applyAlignment="1" applyProtection="1">
      <alignment horizontal="center" vertical="center"/>
      <protection locked="0"/>
    </xf>
    <xf numFmtId="38" fontId="0" fillId="0" borderId="23" xfId="1" applyFont="1" applyFill="1" applyBorder="1" applyAlignment="1" applyProtection="1">
      <alignment horizontal="center" vertical="center"/>
      <protection locked="0"/>
    </xf>
    <xf numFmtId="0" fontId="0" fillId="0" borderId="27" xfId="0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vertical="center"/>
      <protection locked="0"/>
    </xf>
    <xf numFmtId="38" fontId="1" fillId="0" borderId="4" xfId="1" applyFont="1" applyBorder="1" applyAlignment="1" applyProtection="1">
      <alignment horizontal="center" vertical="center" wrapText="1"/>
      <protection locked="0"/>
    </xf>
    <xf numFmtId="38" fontId="1" fillId="0" borderId="4" xfId="1" applyFont="1" applyBorder="1" applyAlignment="1" applyProtection="1">
      <alignment horizontal="center" vertical="center"/>
      <protection locked="0"/>
    </xf>
    <xf numFmtId="38" fontId="0" fillId="0" borderId="76" xfId="1" applyFont="1" applyFill="1" applyBorder="1" applyAlignment="1" applyProtection="1">
      <alignment horizontal="center" vertical="center"/>
      <protection locked="0"/>
    </xf>
    <xf numFmtId="0" fontId="0" fillId="0" borderId="77" xfId="0" applyBorder="1" applyAlignment="1">
      <alignment horizontal="center" vertical="center"/>
    </xf>
    <xf numFmtId="38" fontId="1" fillId="0" borderId="30" xfId="1" applyFont="1" applyFill="1" applyBorder="1" applyAlignment="1" applyProtection="1">
      <alignment horizontal="center" vertical="center"/>
      <protection locked="0"/>
    </xf>
    <xf numFmtId="38" fontId="1" fillId="0" borderId="32" xfId="1" applyFont="1" applyFill="1" applyBorder="1" applyAlignment="1" applyProtection="1">
      <alignment horizontal="center" vertical="center"/>
      <protection locked="0"/>
    </xf>
    <xf numFmtId="38" fontId="0" fillId="0" borderId="0" xfId="1" applyFont="1" applyAlignment="1">
      <alignment horizontal="left" vertical="center"/>
    </xf>
    <xf numFmtId="0" fontId="0" fillId="0" borderId="0" xfId="0" applyAlignment="1">
      <alignment vertical="center"/>
    </xf>
    <xf numFmtId="38" fontId="3" fillId="0" borderId="0" xfId="1" applyFont="1" applyAlignment="1">
      <alignment vertical="top" wrapText="1"/>
    </xf>
    <xf numFmtId="0" fontId="3" fillId="0" borderId="29" xfId="0" applyFont="1" applyBorder="1" applyAlignment="1">
      <alignment horizontal="center" vertical="center" wrapText="1" shrinkToFit="1"/>
    </xf>
    <xf numFmtId="0" fontId="0" fillId="0" borderId="1" xfId="0" applyBorder="1" applyAlignment="1"/>
    <xf numFmtId="0" fontId="0" fillId="0" borderId="22" xfId="0" applyBorder="1" applyAlignment="1"/>
    <xf numFmtId="3" fontId="3" fillId="0" borderId="42" xfId="0" applyNumberFormat="1" applyFont="1" applyBorder="1" applyAlignment="1">
      <alignment vertical="center"/>
    </xf>
    <xf numFmtId="0" fontId="0" fillId="0" borderId="43" xfId="0" applyBorder="1" applyAlignment="1"/>
    <xf numFmtId="0" fontId="0" fillId="0" borderId="62" xfId="0" applyBorder="1" applyAlignment="1"/>
    <xf numFmtId="38" fontId="10" fillId="0" borderId="0" xfId="1" applyFont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38" fontId="0" fillId="2" borderId="68" xfId="1" applyFont="1" applyFill="1" applyBorder="1" applyAlignment="1">
      <alignment vertical="center" wrapText="1"/>
    </xf>
    <xf numFmtId="0" fontId="0" fillId="0" borderId="79" xfId="0" applyBorder="1" applyAlignment="1">
      <alignment vertical="center" wrapText="1"/>
    </xf>
    <xf numFmtId="0" fontId="0" fillId="0" borderId="80" xfId="0" applyBorder="1" applyAlignment="1">
      <alignment vertical="center" wrapText="1"/>
    </xf>
    <xf numFmtId="38" fontId="0" fillId="0" borderId="48" xfId="1" applyFont="1" applyFill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 shrinkToFit="1"/>
    </xf>
    <xf numFmtId="0" fontId="0" fillId="0" borderId="27" xfId="0" applyFont="1" applyBorder="1" applyAlignment="1">
      <alignment wrapText="1"/>
    </xf>
    <xf numFmtId="0" fontId="0" fillId="0" borderId="24" xfId="0" applyFont="1" applyBorder="1" applyAlignment="1">
      <alignment wrapText="1"/>
    </xf>
    <xf numFmtId="38" fontId="3" fillId="0" borderId="42" xfId="1" applyFont="1" applyBorder="1" applyAlignment="1">
      <alignment horizontal="center" vertical="center" wrapText="1"/>
    </xf>
    <xf numFmtId="0" fontId="0" fillId="0" borderId="43" xfId="0" applyBorder="1" applyAlignment="1">
      <alignment horizontal="center" wrapText="1"/>
    </xf>
    <xf numFmtId="0" fontId="0" fillId="0" borderId="62" xfId="0" applyBorder="1" applyAlignment="1">
      <alignment horizontal="center" wrapText="1"/>
    </xf>
    <xf numFmtId="38" fontId="3" fillId="3" borderId="5" xfId="1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9" xfId="0" applyFill="1" applyBorder="1" applyAlignment="1">
      <alignment vertical="center"/>
    </xf>
    <xf numFmtId="38" fontId="6" fillId="0" borderId="29" xfId="1" applyFont="1" applyBorder="1" applyAlignment="1">
      <alignment horizontal="center" vertical="center" textRotation="255"/>
    </xf>
    <xf numFmtId="38" fontId="6" fillId="0" borderId="33" xfId="1" applyFont="1" applyBorder="1" applyAlignment="1">
      <alignment horizontal="center" vertical="center" textRotation="255"/>
    </xf>
    <xf numFmtId="38" fontId="6" fillId="0" borderId="30" xfId="1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38" fontId="8" fillId="6" borderId="5" xfId="1" applyFont="1" applyFill="1" applyBorder="1" applyAlignment="1">
      <alignment horizontal="left" vertical="center" wrapText="1"/>
    </xf>
    <xf numFmtId="0" fontId="8" fillId="6" borderId="4" xfId="0" applyFont="1" applyFill="1" applyBorder="1" applyAlignment="1">
      <alignment horizontal="left" vertical="center"/>
    </xf>
    <xf numFmtId="0" fontId="0" fillId="6" borderId="9" xfId="0" applyFill="1" applyBorder="1" applyAlignment="1">
      <alignment horizontal="left" vertical="center"/>
    </xf>
    <xf numFmtId="38" fontId="3" fillId="0" borderId="5" xfId="1" applyFont="1" applyBorder="1" applyAlignment="1">
      <alignment horizontal="left" vertical="center"/>
    </xf>
    <xf numFmtId="38" fontId="8" fillId="5" borderId="5" xfId="1" applyFont="1" applyFill="1" applyBorder="1" applyAlignment="1">
      <alignment horizontal="left" vertical="center" wrapText="1"/>
    </xf>
    <xf numFmtId="0" fontId="0" fillId="5" borderId="9" xfId="0" applyFill="1" applyBorder="1" applyAlignment="1">
      <alignment horizontal="left" vertical="center"/>
    </xf>
    <xf numFmtId="38" fontId="7" fillId="6" borderId="5" xfId="1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/>
    </xf>
    <xf numFmtId="38" fontId="0" fillId="0" borderId="17" xfId="1" applyFont="1" applyFill="1" applyBorder="1" applyAlignment="1">
      <alignment horizontal="left" vertical="center"/>
    </xf>
    <xf numFmtId="38" fontId="3" fillId="4" borderId="5" xfId="1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9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38" fontId="3" fillId="0" borderId="5" xfId="1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38" fontId="3" fillId="0" borderId="5" xfId="1" applyFont="1" applyBorder="1" applyAlignment="1" applyProtection="1">
      <alignment vertical="center"/>
      <protection locked="0"/>
    </xf>
    <xf numFmtId="38" fontId="1" fillId="0" borderId="29" xfId="1" applyFont="1" applyFill="1" applyBorder="1" applyAlignment="1" applyProtection="1">
      <alignment horizontal="center" vertical="center"/>
      <protection locked="0"/>
    </xf>
    <xf numFmtId="38" fontId="1" fillId="0" borderId="1" xfId="1" applyFont="1" applyFill="1" applyBorder="1" applyAlignment="1" applyProtection="1">
      <alignment horizontal="center" vertical="center"/>
      <protection locked="0"/>
    </xf>
    <xf numFmtId="0" fontId="0" fillId="4" borderId="4" xfId="0" applyFill="1" applyBorder="1" applyAlignment="1">
      <alignment vertical="center"/>
    </xf>
  </cellXfs>
  <cellStyles count="3">
    <cellStyle name="桁区切り" xfId="1" builtinId="6"/>
    <cellStyle name="標準" xfId="0" builtinId="0"/>
    <cellStyle name="標準_★18年度予算科目分け最終(18.3.12)_岡崎公園指定管理費詳細修正22.6.7" xfId="2" xr:uid="{00000000-0005-0000-0000-000002000000}"/>
  </cellStyles>
  <dxfs count="0"/>
  <tableStyles count="0" defaultTableStyle="TableStyleMedium9" defaultPivotStyle="PivotStyleLight16"/>
  <colors>
    <mruColors>
      <color rgb="FFFFCCFF"/>
      <color rgb="FF99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DA6CA-927E-4F41-BFB4-733BF598E6C0}">
  <sheetPr>
    <tabColor rgb="FF92D050"/>
  </sheetPr>
  <dimension ref="A1:I23"/>
  <sheetViews>
    <sheetView tabSelected="1" view="pageBreakPreview" zoomScaleNormal="75" zoomScaleSheetLayoutView="100" workbookViewId="0">
      <selection activeCell="A3" sqref="A3"/>
    </sheetView>
  </sheetViews>
  <sheetFormatPr defaultRowHeight="25" customHeight="1" x14ac:dyDescent="0.2"/>
  <cols>
    <col min="1" max="1" width="5.08984375" customWidth="1"/>
    <col min="2" max="2" width="6.08984375" customWidth="1"/>
    <col min="3" max="3" width="25.08984375" customWidth="1"/>
    <col min="4" max="8" width="19.36328125" customWidth="1"/>
    <col min="9" max="9" width="17" customWidth="1"/>
    <col min="10" max="12" width="1.6328125" customWidth="1"/>
  </cols>
  <sheetData>
    <row r="1" spans="1:9" ht="21" customHeight="1" x14ac:dyDescent="0.2">
      <c r="H1" s="100" t="s">
        <v>89</v>
      </c>
    </row>
    <row r="2" spans="1:9" ht="24" customHeight="1" x14ac:dyDescent="0.2">
      <c r="A2" s="283" t="s">
        <v>91</v>
      </c>
      <c r="B2" s="284"/>
      <c r="C2" s="284"/>
      <c r="D2" s="284"/>
      <c r="E2" s="284"/>
      <c r="F2" s="284"/>
      <c r="G2" s="284"/>
      <c r="H2" s="284"/>
      <c r="I2" s="1"/>
    </row>
    <row r="3" spans="1:9" ht="15" customHeight="1" thickBot="1" x14ac:dyDescent="0.25">
      <c r="A3" s="20"/>
      <c r="B3" s="12"/>
      <c r="C3" s="12"/>
      <c r="D3" s="12"/>
      <c r="E3" s="12"/>
      <c r="F3" s="12"/>
      <c r="G3" s="12"/>
      <c r="H3" s="12"/>
      <c r="I3" s="1"/>
    </row>
    <row r="4" spans="1:9" ht="30" customHeight="1" thickBot="1" x14ac:dyDescent="0.25">
      <c r="A4" s="285" t="s">
        <v>2</v>
      </c>
      <c r="B4" s="286"/>
      <c r="C4" s="287" t="s">
        <v>78</v>
      </c>
      <c r="D4" s="288"/>
      <c r="E4" s="288"/>
      <c r="F4" s="288"/>
      <c r="G4" s="288"/>
      <c r="H4" s="289"/>
      <c r="I4" s="1"/>
    </row>
    <row r="5" spans="1:9" ht="30" customHeight="1" thickBot="1" x14ac:dyDescent="0.25">
      <c r="A5" s="2"/>
      <c r="B5" s="2"/>
      <c r="C5" s="2"/>
      <c r="D5" s="2"/>
      <c r="E5" s="2"/>
      <c r="F5" s="2"/>
      <c r="G5" s="2"/>
      <c r="H5" s="101" t="s">
        <v>5</v>
      </c>
      <c r="I5" s="2"/>
    </row>
    <row r="6" spans="1:9" ht="25" customHeight="1" thickBot="1" x14ac:dyDescent="0.25">
      <c r="A6" s="290"/>
      <c r="B6" s="254"/>
      <c r="C6" s="291"/>
      <c r="D6" s="23" t="s">
        <v>63</v>
      </c>
      <c r="E6" s="24" t="s">
        <v>64</v>
      </c>
      <c r="F6" s="24" t="s">
        <v>65</v>
      </c>
      <c r="G6" s="24" t="s">
        <v>66</v>
      </c>
      <c r="H6" s="14" t="s">
        <v>67</v>
      </c>
      <c r="I6" s="2"/>
    </row>
    <row r="7" spans="1:9" ht="27" customHeight="1" thickBot="1" x14ac:dyDescent="0.25">
      <c r="A7" s="253" t="s">
        <v>0</v>
      </c>
      <c r="B7" s="254"/>
      <c r="C7" s="255"/>
      <c r="D7" s="25">
        <f>合計_収支予算書付表!E6</f>
        <v>2000</v>
      </c>
      <c r="E7" s="25">
        <f>合計_収支予算書付表!F6</f>
        <v>2000</v>
      </c>
      <c r="F7" s="25">
        <f>合計_収支予算書付表!G6</f>
        <v>2000</v>
      </c>
      <c r="G7" s="25">
        <f>合計_収支予算書付表!H6</f>
        <v>2000</v>
      </c>
      <c r="H7" s="25">
        <f>合計_収支予算書付表!I6</f>
        <v>2000</v>
      </c>
      <c r="I7" s="2"/>
    </row>
    <row r="8" spans="1:9" ht="27" customHeight="1" x14ac:dyDescent="0.2">
      <c r="A8" s="292" t="s">
        <v>10</v>
      </c>
      <c r="B8" s="295" t="s">
        <v>4</v>
      </c>
      <c r="C8" s="296"/>
      <c r="D8" s="219">
        <f>合計_収支予算書付表!E7</f>
        <v>0</v>
      </c>
      <c r="E8" s="30">
        <f>合計_収支予算書付表!F7</f>
        <v>0</v>
      </c>
      <c r="F8" s="30">
        <f>合計_収支予算書付表!G7</f>
        <v>0</v>
      </c>
      <c r="G8" s="30">
        <f>合計_収支予算書付表!H7</f>
        <v>0</v>
      </c>
      <c r="H8" s="116">
        <f>合計_収支予算書付表!I7</f>
        <v>0</v>
      </c>
      <c r="I8" s="2"/>
    </row>
    <row r="9" spans="1:9" ht="27" customHeight="1" x14ac:dyDescent="0.2">
      <c r="A9" s="293"/>
      <c r="B9" s="279" t="s">
        <v>34</v>
      </c>
      <c r="C9" s="297"/>
      <c r="D9" s="219">
        <f>合計_収支予算書付表!E8</f>
        <v>0</v>
      </c>
      <c r="E9" s="196">
        <f>合計_収支予算書付表!F8</f>
        <v>0</v>
      </c>
      <c r="F9" s="196">
        <f>合計_収支予算書付表!G8</f>
        <v>0</v>
      </c>
      <c r="G9" s="196">
        <f>合計_収支予算書付表!H8</f>
        <v>0</v>
      </c>
      <c r="H9" s="29">
        <f>合計_収支予算書付表!I8</f>
        <v>0</v>
      </c>
      <c r="I9" s="2"/>
    </row>
    <row r="10" spans="1:9" ht="27" customHeight="1" x14ac:dyDescent="0.2">
      <c r="A10" s="293"/>
      <c r="B10" s="279" t="s">
        <v>75</v>
      </c>
      <c r="C10" s="280"/>
      <c r="D10" s="219">
        <f>合計_収支予算書付表!E9</f>
        <v>0</v>
      </c>
      <c r="E10" s="196">
        <f>合計_収支予算書付表!F9</f>
        <v>0</v>
      </c>
      <c r="F10" s="196">
        <f>合計_収支予算書付表!G9</f>
        <v>0</v>
      </c>
      <c r="G10" s="196">
        <f>合計_収支予算書付表!H9</f>
        <v>0</v>
      </c>
      <c r="H10" s="29">
        <f>合計_収支予算書付表!I9</f>
        <v>0</v>
      </c>
      <c r="I10" s="2"/>
    </row>
    <row r="11" spans="1:9" ht="27" customHeight="1" x14ac:dyDescent="0.2">
      <c r="A11" s="293"/>
      <c r="B11" s="279" t="s">
        <v>77</v>
      </c>
      <c r="C11" s="280"/>
      <c r="D11" s="219">
        <f>合計_収支予算書付表!E10</f>
        <v>2000</v>
      </c>
      <c r="E11" s="196">
        <f>合計_収支予算書付表!F10</f>
        <v>2000</v>
      </c>
      <c r="F11" s="196">
        <f>合計_収支予算書付表!G10</f>
        <v>2000</v>
      </c>
      <c r="G11" s="196">
        <f>合計_収支予算書付表!H10</f>
        <v>2000</v>
      </c>
      <c r="H11" s="29">
        <f>合計_収支予算書付表!I10</f>
        <v>2000</v>
      </c>
      <c r="I11" s="2"/>
    </row>
    <row r="12" spans="1:9" ht="27" customHeight="1" thickBot="1" x14ac:dyDescent="0.25">
      <c r="A12" s="294"/>
      <c r="B12" s="281" t="s">
        <v>3</v>
      </c>
      <c r="C12" s="282"/>
      <c r="D12" s="219">
        <f>合計_収支予算書付表!E11</f>
        <v>0</v>
      </c>
      <c r="E12" s="220">
        <f>合計_収支予算書付表!F11</f>
        <v>0</v>
      </c>
      <c r="F12" s="220">
        <f>合計_収支予算書付表!G11</f>
        <v>0</v>
      </c>
      <c r="G12" s="220">
        <f>合計_収支予算書付表!H11</f>
        <v>0</v>
      </c>
      <c r="H12" s="221">
        <f>合計_収支予算書付表!I11</f>
        <v>0</v>
      </c>
      <c r="I12" s="2"/>
    </row>
    <row r="13" spans="1:9" ht="27" customHeight="1" thickBot="1" x14ac:dyDescent="0.25">
      <c r="A13" s="253" t="s">
        <v>1</v>
      </c>
      <c r="B13" s="254"/>
      <c r="C13" s="255"/>
      <c r="D13" s="35" t="e">
        <f>合計_収支予算書付表!E12</f>
        <v>#VALUE!</v>
      </c>
      <c r="E13" s="35" t="e">
        <f>合計_収支予算書付表!F12</f>
        <v>#VALUE!</v>
      </c>
      <c r="F13" s="35" t="e">
        <f>合計_収支予算書付表!G12</f>
        <v>#VALUE!</v>
      </c>
      <c r="G13" s="35" t="e">
        <f>合計_収支予算書付表!H12</f>
        <v>#VALUE!</v>
      </c>
      <c r="H13" s="35" t="e">
        <f>合計_収支予算書付表!I12</f>
        <v>#VALUE!</v>
      </c>
      <c r="I13" s="2"/>
    </row>
    <row r="14" spans="1:9" ht="30.75" customHeight="1" thickBot="1" x14ac:dyDescent="0.25">
      <c r="A14" s="256" t="s">
        <v>14</v>
      </c>
      <c r="B14" s="259" t="s">
        <v>16</v>
      </c>
      <c r="C14" s="259"/>
      <c r="D14" s="228">
        <f>合計_収支予算書付表!E13</f>
        <v>0</v>
      </c>
      <c r="E14" s="229">
        <f>合計_収支予算書付表!F13</f>
        <v>0</v>
      </c>
      <c r="F14" s="229">
        <f>合計_収支予算書付表!G13</f>
        <v>0</v>
      </c>
      <c r="G14" s="229">
        <f>合計_収支予算書付表!H13</f>
        <v>0</v>
      </c>
      <c r="H14" s="230">
        <f>合計_収支予算書付表!I13</f>
        <v>0</v>
      </c>
      <c r="I14" s="2"/>
    </row>
    <row r="15" spans="1:9" ht="30.75" customHeight="1" thickBot="1" x14ac:dyDescent="0.25">
      <c r="A15" s="257"/>
      <c r="B15" s="260" t="s">
        <v>15</v>
      </c>
      <c r="C15" s="259"/>
      <c r="D15" s="225">
        <f>合計_収支予算書付表!E17</f>
        <v>8000</v>
      </c>
      <c r="E15" s="226">
        <f>合計_収支予算書付表!F17</f>
        <v>8000</v>
      </c>
      <c r="F15" s="226">
        <f>合計_収支予算書付表!G17</f>
        <v>8000</v>
      </c>
      <c r="G15" s="226">
        <f>合計_収支予算書付表!H17</f>
        <v>8000</v>
      </c>
      <c r="H15" s="227">
        <f>合計_収支予算書付表!I17</f>
        <v>8000</v>
      </c>
      <c r="I15" s="2"/>
    </row>
    <row r="16" spans="1:9" ht="34.5" customHeight="1" thickBot="1" x14ac:dyDescent="0.25">
      <c r="A16" s="257"/>
      <c r="B16" s="261" t="s">
        <v>28</v>
      </c>
      <c r="C16" s="262"/>
      <c r="D16" s="43">
        <v>3000</v>
      </c>
      <c r="E16" s="43">
        <v>3000</v>
      </c>
      <c r="F16" s="43">
        <v>3000</v>
      </c>
      <c r="G16" s="43">
        <v>3000</v>
      </c>
      <c r="H16" s="43">
        <v>3000</v>
      </c>
      <c r="I16" s="2"/>
    </row>
    <row r="17" spans="1:9" ht="34.5" customHeight="1" thickBot="1" x14ac:dyDescent="0.25">
      <c r="A17" s="257"/>
      <c r="B17" s="261" t="s">
        <v>88</v>
      </c>
      <c r="C17" s="265"/>
      <c r="D17" s="43">
        <v>5000</v>
      </c>
      <c r="E17" s="43">
        <v>5000</v>
      </c>
      <c r="F17" s="43">
        <v>5000</v>
      </c>
      <c r="G17" s="43">
        <v>5000</v>
      </c>
      <c r="H17" s="43">
        <v>5000</v>
      </c>
      <c r="I17" s="2"/>
    </row>
    <row r="18" spans="1:9" ht="41.25" customHeight="1" thickBot="1" x14ac:dyDescent="0.25">
      <c r="A18" s="258"/>
      <c r="B18" s="263" t="s">
        <v>13</v>
      </c>
      <c r="C18" s="264"/>
      <c r="D18" s="222" t="e">
        <f>合計_収支予算書付表!E34</f>
        <v>#VALUE!</v>
      </c>
      <c r="E18" s="223" t="e">
        <f>合計_収支予算書付表!F34</f>
        <v>#VALUE!</v>
      </c>
      <c r="F18" s="223" t="e">
        <f>合計_収支予算書付表!G34</f>
        <v>#VALUE!</v>
      </c>
      <c r="G18" s="223" t="e">
        <f>合計_収支予算書付表!H34</f>
        <v>#VALUE!</v>
      </c>
      <c r="H18" s="224" t="e">
        <f>合計_収支予算書付表!I34</f>
        <v>#VALUE!</v>
      </c>
      <c r="I18" s="2"/>
    </row>
    <row r="19" spans="1:9" ht="47.25" customHeight="1" thickBot="1" x14ac:dyDescent="0.25">
      <c r="A19" s="266" t="s">
        <v>29</v>
      </c>
      <c r="B19" s="267"/>
      <c r="C19" s="268"/>
      <c r="D19" s="44" t="e">
        <f>IF(D13="","",D13-D7)</f>
        <v>#VALUE!</v>
      </c>
      <c r="E19" s="44" t="e">
        <f t="shared" ref="E19:H19" si="0">IF(E13="","",E13-E7)</f>
        <v>#VALUE!</v>
      </c>
      <c r="F19" s="44" t="e">
        <f t="shared" si="0"/>
        <v>#VALUE!</v>
      </c>
      <c r="G19" s="44" t="e">
        <f t="shared" si="0"/>
        <v>#VALUE!</v>
      </c>
      <c r="H19" s="44" t="e">
        <f t="shared" si="0"/>
        <v>#VALUE!</v>
      </c>
      <c r="I19" s="2"/>
    </row>
    <row r="20" spans="1:9" ht="47.25" customHeight="1" thickBot="1" x14ac:dyDescent="0.25">
      <c r="A20" s="266" t="s">
        <v>40</v>
      </c>
      <c r="B20" s="269"/>
      <c r="C20" s="269"/>
      <c r="D20" s="270" t="e">
        <f>IF(D19="","",SUM(D19:H19))</f>
        <v>#VALUE!</v>
      </c>
      <c r="E20" s="271"/>
      <c r="F20" s="271"/>
      <c r="G20" s="271"/>
      <c r="H20" s="255"/>
      <c r="I20" s="2"/>
    </row>
    <row r="21" spans="1:9" ht="41.25" customHeight="1" thickBot="1" x14ac:dyDescent="0.25">
      <c r="A21" s="2"/>
      <c r="B21" s="3"/>
      <c r="C21" s="4"/>
      <c r="D21" s="4"/>
      <c r="E21" s="4"/>
      <c r="F21" s="4"/>
      <c r="G21" s="4"/>
      <c r="H21" s="4"/>
      <c r="I21" s="2"/>
    </row>
    <row r="22" spans="1:9" ht="27" customHeight="1" x14ac:dyDescent="0.2">
      <c r="A22" s="272" t="s">
        <v>35</v>
      </c>
      <c r="B22" s="272"/>
      <c r="C22" s="272"/>
      <c r="D22" s="273" t="s">
        <v>41</v>
      </c>
      <c r="E22" s="274"/>
      <c r="F22" s="274"/>
      <c r="G22" s="274"/>
      <c r="H22" s="275"/>
    </row>
    <row r="23" spans="1:9" ht="42" customHeight="1" thickBot="1" x14ac:dyDescent="0.25">
      <c r="A23" s="272"/>
      <c r="B23" s="272"/>
      <c r="C23" s="272"/>
      <c r="D23" s="276" t="e">
        <f>IF(D20="","",D20-(SUM(#REF!)+SUM(#REF!)+SUM(D16:H16)))</f>
        <v>#VALUE!</v>
      </c>
      <c r="E23" s="277"/>
      <c r="F23" s="277"/>
      <c r="G23" s="277"/>
      <c r="H23" s="278"/>
    </row>
  </sheetData>
  <mergeCells count="24">
    <mergeCell ref="B10:C10"/>
    <mergeCell ref="B12:C12"/>
    <mergeCell ref="A2:H2"/>
    <mergeCell ref="A4:B4"/>
    <mergeCell ref="C4:H4"/>
    <mergeCell ref="A6:C6"/>
    <mergeCell ref="A7:C7"/>
    <mergeCell ref="B11:C11"/>
    <mergeCell ref="A8:A12"/>
    <mergeCell ref="B8:C8"/>
    <mergeCell ref="B9:C9"/>
    <mergeCell ref="A19:C19"/>
    <mergeCell ref="A20:C20"/>
    <mergeCell ref="D20:H20"/>
    <mergeCell ref="A22:C23"/>
    <mergeCell ref="D22:H22"/>
    <mergeCell ref="D23:H23"/>
    <mergeCell ref="A13:C13"/>
    <mergeCell ref="A14:A18"/>
    <mergeCell ref="B14:C14"/>
    <mergeCell ref="B15:C15"/>
    <mergeCell ref="B16:C16"/>
    <mergeCell ref="B18:C18"/>
    <mergeCell ref="B17:C17"/>
  </mergeCells>
  <phoneticPr fontId="2"/>
  <pageMargins left="0.65" right="0.15748031496062992" top="0.4" bottom="0.15748031496062992" header="0.45" footer="0.23622047244094491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AB026-742B-4E89-9A1B-5D3AB3D163A9}">
  <sheetPr>
    <tabColor rgb="FF92D050"/>
  </sheetPr>
  <dimension ref="A1:J41"/>
  <sheetViews>
    <sheetView tabSelected="1" view="pageBreakPreview" zoomScale="115" zoomScaleNormal="70" zoomScaleSheetLayoutView="115" workbookViewId="0">
      <selection activeCell="A3" sqref="A3"/>
    </sheetView>
  </sheetViews>
  <sheetFormatPr defaultRowHeight="25" customHeight="1" x14ac:dyDescent="0.2"/>
  <cols>
    <col min="1" max="1" width="2.6328125" customWidth="1"/>
    <col min="2" max="2" width="5.6328125" bestFit="1" customWidth="1"/>
    <col min="3" max="3" width="17.08984375" bestFit="1" customWidth="1"/>
    <col min="4" max="4" width="26.6328125" customWidth="1"/>
    <col min="5" max="9" width="14.6328125" customWidth="1"/>
    <col min="10" max="10" width="17" customWidth="1"/>
    <col min="11" max="13" width="1.6328125" customWidth="1"/>
  </cols>
  <sheetData>
    <row r="1" spans="1:10" ht="18" customHeight="1" x14ac:dyDescent="0.2">
      <c r="A1" s="322" t="s">
        <v>70</v>
      </c>
      <c r="B1" s="323"/>
      <c r="C1" s="323"/>
      <c r="D1" s="323"/>
      <c r="E1" s="323"/>
      <c r="F1" s="323"/>
      <c r="G1" s="323"/>
      <c r="H1" s="323"/>
      <c r="I1" s="323"/>
      <c r="J1" s="1"/>
    </row>
    <row r="2" spans="1:10" ht="15" customHeight="1" thickBot="1" x14ac:dyDescent="0.25">
      <c r="A2" s="20" t="s">
        <v>91</v>
      </c>
      <c r="B2" s="12"/>
      <c r="C2" s="12"/>
      <c r="D2" s="12"/>
      <c r="E2" s="12"/>
      <c r="F2" s="12"/>
      <c r="G2" s="12"/>
      <c r="H2" s="12"/>
      <c r="I2" s="48" t="s">
        <v>90</v>
      </c>
      <c r="J2" s="1"/>
    </row>
    <row r="3" spans="1:10" ht="24.75" customHeight="1" thickBot="1" x14ac:dyDescent="0.25">
      <c r="A3" s="285" t="s">
        <v>2</v>
      </c>
      <c r="B3" s="286"/>
      <c r="C3" s="324" t="s">
        <v>76</v>
      </c>
      <c r="D3" s="325"/>
      <c r="E3" s="325"/>
      <c r="F3" s="325"/>
      <c r="G3" s="325"/>
      <c r="H3" s="325"/>
      <c r="I3" s="326"/>
      <c r="J3" s="1"/>
    </row>
    <row r="4" spans="1:10" ht="32.25" customHeight="1" thickBot="1" x14ac:dyDescent="0.25">
      <c r="A4" s="22"/>
      <c r="B4" s="22"/>
      <c r="C4" s="22"/>
      <c r="D4" s="22"/>
      <c r="E4" s="22"/>
      <c r="F4" s="22"/>
      <c r="G4" s="22"/>
      <c r="H4" s="22"/>
      <c r="I4" s="106" t="s">
        <v>5</v>
      </c>
      <c r="J4" s="22"/>
    </row>
    <row r="5" spans="1:10" ht="15" customHeight="1" thickBot="1" x14ac:dyDescent="0.25">
      <c r="A5" s="290"/>
      <c r="B5" s="254"/>
      <c r="C5" s="254"/>
      <c r="D5" s="21"/>
      <c r="E5" s="49" t="s">
        <v>71</v>
      </c>
      <c r="F5" s="50" t="s">
        <v>64</v>
      </c>
      <c r="G5" s="51" t="s">
        <v>65</v>
      </c>
      <c r="H5" s="107" t="s">
        <v>66</v>
      </c>
      <c r="I5" s="14" t="s">
        <v>67</v>
      </c>
      <c r="J5" s="22"/>
    </row>
    <row r="6" spans="1:10" ht="15" customHeight="1" thickBot="1" x14ac:dyDescent="0.25">
      <c r="A6" s="253" t="s">
        <v>0</v>
      </c>
      <c r="B6" s="254"/>
      <c r="C6" s="271"/>
      <c r="D6" s="108"/>
      <c r="E6" s="26">
        <f>SUM(E7:E11)</f>
        <v>2000</v>
      </c>
      <c r="F6" s="26">
        <f>SUM(F7:F11)</f>
        <v>2000</v>
      </c>
      <c r="G6" s="26">
        <f>SUM(G7:G11)</f>
        <v>2000</v>
      </c>
      <c r="H6" s="26">
        <f>SUM(H7:H11)</f>
        <v>2000</v>
      </c>
      <c r="I6" s="26">
        <f>SUM(I7:I11)</f>
        <v>2000</v>
      </c>
      <c r="J6" s="22"/>
    </row>
    <row r="7" spans="1:10" ht="15" customHeight="1" thickBot="1" x14ac:dyDescent="0.25">
      <c r="A7" s="299" t="s">
        <v>10</v>
      </c>
      <c r="B7" s="301" t="s">
        <v>4</v>
      </c>
      <c r="C7" s="302"/>
      <c r="D7" s="109"/>
      <c r="E7" s="110">
        <f>乙川河川緑地_収支予算書付表!E7+中央緑道_収支予算書付表!E7+籠田公園_収支予算書付表!E7</f>
        <v>0</v>
      </c>
      <c r="F7" s="110">
        <f>乙川河川緑地_収支予算書付表!F7+中央緑道_収支予算書付表!F7+籠田公園_収支予算書付表!F7</f>
        <v>0</v>
      </c>
      <c r="G7" s="110">
        <f>乙川河川緑地_収支予算書付表!G7+中央緑道_収支予算書付表!G7+籠田公園_収支予算書付表!G7</f>
        <v>0</v>
      </c>
      <c r="H7" s="110">
        <f>乙川河川緑地_収支予算書付表!H7+中央緑道_収支予算書付表!H7+籠田公園_収支予算書付表!H7</f>
        <v>0</v>
      </c>
      <c r="I7" s="110">
        <f>乙川河川緑地_収支予算書付表!I7+中央緑道_収支予算書付表!I7+籠田公園_収支予算書付表!I7</f>
        <v>0</v>
      </c>
      <c r="J7" s="22"/>
    </row>
    <row r="8" spans="1:10" ht="15" customHeight="1" thickBot="1" x14ac:dyDescent="0.25">
      <c r="A8" s="300"/>
      <c r="B8" s="303" t="s">
        <v>34</v>
      </c>
      <c r="C8" s="304"/>
      <c r="D8" s="114"/>
      <c r="E8" s="110">
        <f>乙川河川緑地_収支予算書付表!E8+中央緑道_収支予算書付表!E8+籠田公園_収支予算書付表!E8</f>
        <v>0</v>
      </c>
      <c r="F8" s="110">
        <f>乙川河川緑地_収支予算書付表!F8+中央緑道_収支予算書付表!F8+籠田公園_収支予算書付表!F8</f>
        <v>0</v>
      </c>
      <c r="G8" s="110">
        <f>乙川河川緑地_収支予算書付表!G8+中央緑道_収支予算書付表!G8+籠田公園_収支予算書付表!G8</f>
        <v>0</v>
      </c>
      <c r="H8" s="110">
        <f>乙川河川緑地_収支予算書付表!H8+中央緑道_収支予算書付表!H8+籠田公園_収支予算書付表!H8</f>
        <v>0</v>
      </c>
      <c r="I8" s="110">
        <f>乙川河川緑地_収支予算書付表!I8+中央緑道_収支予算書付表!I8+籠田公園_収支予算書付表!I8</f>
        <v>0</v>
      </c>
      <c r="J8" s="22"/>
    </row>
    <row r="9" spans="1:10" ht="15" customHeight="1" x14ac:dyDescent="0.2">
      <c r="A9" s="300"/>
      <c r="B9" s="309" t="s">
        <v>74</v>
      </c>
      <c r="C9" s="310"/>
      <c r="D9" s="198"/>
      <c r="E9" s="195">
        <f>乙川河川緑地_収支予算書付表!E9</f>
        <v>0</v>
      </c>
      <c r="F9" s="209">
        <f>乙川河川緑地_収支予算書付表!F9</f>
        <v>0</v>
      </c>
      <c r="G9" s="30">
        <f>乙川河川緑地_収支予算書付表!G9</f>
        <v>0</v>
      </c>
      <c r="H9" s="30">
        <f>乙川河川緑地_収支予算書付表!H9</f>
        <v>0</v>
      </c>
      <c r="I9" s="116">
        <f>乙川河川緑地_収支予算書付表!I9</f>
        <v>0</v>
      </c>
      <c r="J9" s="22"/>
    </row>
    <row r="10" spans="1:10" ht="15" customHeight="1" x14ac:dyDescent="0.2">
      <c r="A10" s="300"/>
      <c r="B10" s="309" t="s">
        <v>77</v>
      </c>
      <c r="C10" s="310"/>
      <c r="D10" s="198"/>
      <c r="E10" s="32">
        <f>籠田公園_収支予算書付表!E9</f>
        <v>2000</v>
      </c>
      <c r="F10" s="210">
        <f>籠田公園_収支予算書付表!F9</f>
        <v>2000</v>
      </c>
      <c r="G10" s="34">
        <f>籠田公園_収支予算書付表!G9</f>
        <v>2000</v>
      </c>
      <c r="H10" s="34">
        <f>籠田公園_収支予算書付表!H9</f>
        <v>2000</v>
      </c>
      <c r="I10" s="33">
        <f>籠田公園_収支予算書付表!I9</f>
        <v>2000</v>
      </c>
      <c r="J10" s="22"/>
    </row>
    <row r="11" spans="1:10" ht="15" customHeight="1" thickBot="1" x14ac:dyDescent="0.25">
      <c r="A11" s="300"/>
      <c r="B11" s="311" t="s">
        <v>36</v>
      </c>
      <c r="C11" s="312"/>
      <c r="D11" s="57"/>
      <c r="E11" s="203">
        <f>乙川河川緑地_収支予算書付表!E10+中央緑道_収支予算書付表!E9+籠田公園_収支予算書付表!E10</f>
        <v>0</v>
      </c>
      <c r="F11" s="211">
        <f>乙川河川緑地_収支予算書付表!F10+中央緑道_収支予算書付表!F9+籠田公園_収支予算書付表!F10</f>
        <v>0</v>
      </c>
      <c r="G11" s="211">
        <f>乙川河川緑地_収支予算書付表!G10+中央緑道_収支予算書付表!G9+籠田公園_収支予算書付表!G10</f>
        <v>0</v>
      </c>
      <c r="H11" s="211">
        <f>乙川河川緑地_収支予算書付表!H10+中央緑道_収支予算書付表!H9+籠田公園_収支予算書付表!H10</f>
        <v>0</v>
      </c>
      <c r="I11" s="203">
        <f>乙川河川緑地_収支予算書付表!I10+中央緑道_収支予算書付表!I9+籠田公園_収支予算書付表!I10</f>
        <v>0</v>
      </c>
      <c r="J11" s="22"/>
    </row>
    <row r="12" spans="1:10" ht="15" customHeight="1" thickBot="1" x14ac:dyDescent="0.25">
      <c r="A12" s="253" t="s">
        <v>1</v>
      </c>
      <c r="B12" s="254"/>
      <c r="C12" s="271"/>
      <c r="D12" s="108"/>
      <c r="E12" s="120" t="e">
        <f>IF(E13="","",E13+E17+E34)</f>
        <v>#VALUE!</v>
      </c>
      <c r="F12" s="37" t="e">
        <f>IF(F13="","",F13+F17+F34)</f>
        <v>#VALUE!</v>
      </c>
      <c r="G12" s="37" t="e">
        <f>IF(G13="","",G13+G17+G34)</f>
        <v>#VALUE!</v>
      </c>
      <c r="H12" s="37" t="e">
        <f>IF(H13="","",H13+H17+H34)</f>
        <v>#VALUE!</v>
      </c>
      <c r="I12" s="38" t="e">
        <f>IF(I13="","",I13+I17+I34)</f>
        <v>#VALUE!</v>
      </c>
      <c r="J12" s="22"/>
    </row>
    <row r="13" spans="1:10" ht="15" customHeight="1" thickBot="1" x14ac:dyDescent="0.25">
      <c r="A13" s="256" t="s">
        <v>12</v>
      </c>
      <c r="B13" s="305" t="s">
        <v>9</v>
      </c>
      <c r="C13" s="306"/>
      <c r="D13" s="61"/>
      <c r="E13" s="26">
        <f>IF(E14="","",E14+E15+E16)</f>
        <v>0</v>
      </c>
      <c r="F13" s="26">
        <f>IF(F14="","",F14+F15+F16)</f>
        <v>0</v>
      </c>
      <c r="G13" s="26">
        <f>IF(G14="","",G14+G15+G16)</f>
        <v>0</v>
      </c>
      <c r="H13" s="26">
        <f>IF(H14="","",H14+H15+H16)</f>
        <v>0</v>
      </c>
      <c r="I13" s="26">
        <f>IF(I14="","",I14+I15+I16)</f>
        <v>0</v>
      </c>
      <c r="J13" s="22"/>
    </row>
    <row r="14" spans="1:10" ht="15" customHeight="1" x14ac:dyDescent="0.2">
      <c r="A14" s="257"/>
      <c r="B14" s="62" t="s">
        <v>8</v>
      </c>
      <c r="C14" s="63" t="s">
        <v>17</v>
      </c>
      <c r="D14" s="64"/>
      <c r="E14" s="204">
        <f>乙川河川緑地_収支予算書付表!E13+中央緑道_収支予算書付表!E12+籠田公園_収支予算書付表!E13</f>
        <v>0</v>
      </c>
      <c r="F14" s="207">
        <f>乙川河川緑地_収支予算書付表!F13+中央緑道_収支予算書付表!F12+籠田公園_収支予算書付表!F13</f>
        <v>0</v>
      </c>
      <c r="G14" s="207">
        <f>乙川河川緑地_収支予算書付表!G13+中央緑道_収支予算書付表!G12+籠田公園_収支予算書付表!G13</f>
        <v>0</v>
      </c>
      <c r="H14" s="207">
        <f>乙川河川緑地_収支予算書付表!H13+中央緑道_収支予算書付表!H12+籠田公園_収支予算書付表!H13</f>
        <v>0</v>
      </c>
      <c r="I14" s="207">
        <f>乙川河川緑地_収支予算書付表!I13+中央緑道_収支予算書付表!I12+籠田公園_収支予算書付表!I13</f>
        <v>0</v>
      </c>
      <c r="J14" s="22"/>
    </row>
    <row r="15" spans="1:10" ht="15" customHeight="1" x14ac:dyDescent="0.2">
      <c r="A15" s="257"/>
      <c r="B15" s="68"/>
      <c r="C15" s="69" t="s">
        <v>6</v>
      </c>
      <c r="D15" s="70"/>
      <c r="E15" s="205">
        <f>乙川河川緑地_収支予算書付表!E14+中央緑道_収支予算書付表!E13+籠田公園_収支予算書付表!E14</f>
        <v>0</v>
      </c>
      <c r="F15" s="72">
        <f>乙川河川緑地_収支予算書付表!F14+中央緑道_収支予算書付表!F13+籠田公園_収支予算書付表!F14</f>
        <v>0</v>
      </c>
      <c r="G15" s="72">
        <f>乙川河川緑地_収支予算書付表!G14+中央緑道_収支予算書付表!G13+籠田公園_収支予算書付表!G14</f>
        <v>0</v>
      </c>
      <c r="H15" s="72">
        <f>乙川河川緑地_収支予算書付表!H14+中央緑道_収支予算書付表!H13+籠田公園_収支予算書付表!H14</f>
        <v>0</v>
      </c>
      <c r="I15" s="206">
        <f>乙川河川緑地_収支予算書付表!I14+中央緑道_収支予算書付表!I13+籠田公園_収支予算書付表!I14</f>
        <v>0</v>
      </c>
      <c r="J15" s="22"/>
    </row>
    <row r="16" spans="1:10" ht="15" customHeight="1" thickBot="1" x14ac:dyDescent="0.25">
      <c r="A16" s="257"/>
      <c r="B16" s="74"/>
      <c r="C16" s="63" t="s">
        <v>7</v>
      </c>
      <c r="D16" s="64"/>
      <c r="E16" s="65">
        <f>乙川河川緑地_収支予算書付表!E15+中央緑道_収支予算書付表!E14+籠田公園_収支予算書付表!E15</f>
        <v>0</v>
      </c>
      <c r="F16" s="208">
        <f>乙川河川緑地_収支予算書付表!F15+中央緑道_収支予算書付表!F14+籠田公園_収支予算書付表!F15</f>
        <v>0</v>
      </c>
      <c r="G16" s="208">
        <f>乙川河川緑地_収支予算書付表!G15+中央緑道_収支予算書付表!G14+籠田公園_収支予算書付表!G15</f>
        <v>0</v>
      </c>
      <c r="H16" s="208">
        <f>乙川河川緑地_収支予算書付表!H15+中央緑道_収支予算書付表!H14+籠田公園_収支予算書付表!H15</f>
        <v>0</v>
      </c>
      <c r="I16" s="208">
        <f>乙川河川緑地_収支予算書付表!I15+中央緑道_収支予算書付表!I14+籠田公園_収支予算書付表!I15</f>
        <v>0</v>
      </c>
      <c r="J16" s="22"/>
    </row>
    <row r="17" spans="1:10" ht="15" customHeight="1" thickBot="1" x14ac:dyDescent="0.25">
      <c r="A17" s="257"/>
      <c r="B17" s="307" t="s">
        <v>18</v>
      </c>
      <c r="C17" s="306"/>
      <c r="D17" s="61"/>
      <c r="E17" s="26">
        <f>IF(E18="","",SUM(E18:E33))</f>
        <v>8000</v>
      </c>
      <c r="F17" s="26">
        <f>IF(F18="","",SUM(F18:F33))</f>
        <v>8000</v>
      </c>
      <c r="G17" s="26">
        <f>IF(G18="","",SUM(G18:G33))</f>
        <v>8000</v>
      </c>
      <c r="H17" s="26">
        <f>IF(H18="","",SUM(H18:H33))</f>
        <v>8000</v>
      </c>
      <c r="I17" s="26">
        <f>IF(I18="","",SUM(I18:I33))</f>
        <v>8000</v>
      </c>
      <c r="J17" s="22"/>
    </row>
    <row r="18" spans="1:10" ht="15" customHeight="1" thickBot="1" x14ac:dyDescent="0.25">
      <c r="A18" s="257"/>
      <c r="B18" s="121" t="s">
        <v>8</v>
      </c>
      <c r="C18" s="76" t="s">
        <v>20</v>
      </c>
      <c r="D18" s="77"/>
      <c r="E18" s="212">
        <f>乙川河川緑地_収支予算書付表!E17+中央緑道_収支予算書付表!E16+籠田公園_収支予算書付表!E17</f>
        <v>0</v>
      </c>
      <c r="F18" s="213">
        <f>乙川河川緑地_収支予算書付表!F17+中央緑道_収支予算書付表!F16+籠田公園_収支予算書付表!F17</f>
        <v>0</v>
      </c>
      <c r="G18" s="213">
        <f>乙川河川緑地_収支予算書付表!G17+中央緑道_収支予算書付表!G16+籠田公園_収支予算書付表!G17</f>
        <v>0</v>
      </c>
      <c r="H18" s="213">
        <f>乙川河川緑地_収支予算書付表!H17+中央緑道_収支予算書付表!H16+籠田公園_収支予算書付表!H17</f>
        <v>0</v>
      </c>
      <c r="I18" s="214">
        <f>乙川河川緑地_収支予算書付表!I17+中央緑道_収支予算書付表!I16+籠田公園_収支予算書付表!I17</f>
        <v>0</v>
      </c>
    </row>
    <row r="19" spans="1:10" ht="15" customHeight="1" thickBot="1" x14ac:dyDescent="0.25">
      <c r="A19" s="257"/>
      <c r="B19" s="121"/>
      <c r="C19" s="81" t="s">
        <v>21</v>
      </c>
      <c r="D19" s="82"/>
      <c r="E19" s="212">
        <f>乙川河川緑地_収支予算書付表!E18+中央緑道_収支予算書付表!E17+籠田公園_収支予算書付表!E18</f>
        <v>0</v>
      </c>
      <c r="F19" s="213">
        <f>乙川河川緑地_収支予算書付表!F18+中央緑道_収支予算書付表!F17+籠田公園_収支予算書付表!F18</f>
        <v>0</v>
      </c>
      <c r="G19" s="213">
        <f>乙川河川緑地_収支予算書付表!G18+中央緑道_収支予算書付表!G17+籠田公園_収支予算書付表!G18</f>
        <v>0</v>
      </c>
      <c r="H19" s="213">
        <f>乙川河川緑地_収支予算書付表!H18+中央緑道_収支予算書付表!H17+籠田公園_収支予算書付表!H18</f>
        <v>0</v>
      </c>
      <c r="I19" s="214">
        <f>乙川河川緑地_収支予算書付表!I18+中央緑道_収支予算書付表!I17+籠田公園_収支予算書付表!I18</f>
        <v>0</v>
      </c>
    </row>
    <row r="20" spans="1:10" ht="15" customHeight="1" thickBot="1" x14ac:dyDescent="0.25">
      <c r="A20" s="257"/>
      <c r="B20" s="121"/>
      <c r="C20" s="81" t="s">
        <v>22</v>
      </c>
      <c r="D20" s="77"/>
      <c r="E20" s="212">
        <f>乙川河川緑地_収支予算書付表!E19+中央緑道_収支予算書付表!E18+籠田公園_収支予算書付表!E19</f>
        <v>0</v>
      </c>
      <c r="F20" s="213">
        <f>乙川河川緑地_収支予算書付表!F19+中央緑道_収支予算書付表!F18+籠田公園_収支予算書付表!F19</f>
        <v>0</v>
      </c>
      <c r="G20" s="213">
        <f>乙川河川緑地_収支予算書付表!G19+中央緑道_収支予算書付表!G18+籠田公園_収支予算書付表!G19</f>
        <v>0</v>
      </c>
      <c r="H20" s="213">
        <f>乙川河川緑地_収支予算書付表!H19+中央緑道_収支予算書付表!H18+籠田公園_収支予算書付表!H19</f>
        <v>0</v>
      </c>
      <c r="I20" s="214">
        <f>乙川河川緑地_収支予算書付表!I19+中央緑道_収支予算書付表!I18+籠田公園_収支予算書付表!I19</f>
        <v>0</v>
      </c>
    </row>
    <row r="21" spans="1:10" ht="15" customHeight="1" thickBot="1" x14ac:dyDescent="0.25">
      <c r="A21" s="257"/>
      <c r="B21" s="121"/>
      <c r="C21" s="86" t="s">
        <v>30</v>
      </c>
      <c r="D21" s="77"/>
      <c r="E21" s="212">
        <f>乙川河川緑地_収支予算書付表!E20+中央緑道_収支予算書付表!E19+籠田公園_収支予算書付表!E20</f>
        <v>0</v>
      </c>
      <c r="F21" s="213">
        <f>乙川河川緑地_収支予算書付表!F20+中央緑道_収支予算書付表!F19+籠田公園_収支予算書付表!F20</f>
        <v>0</v>
      </c>
      <c r="G21" s="213">
        <f>乙川河川緑地_収支予算書付表!G20+中央緑道_収支予算書付表!G19+籠田公園_収支予算書付表!G20</f>
        <v>0</v>
      </c>
      <c r="H21" s="213">
        <f>乙川河川緑地_収支予算書付表!H20+中央緑道_収支予算書付表!H19+籠田公園_収支予算書付表!H20</f>
        <v>0</v>
      </c>
      <c r="I21" s="214">
        <f>乙川河川緑地_収支予算書付表!I20+中央緑道_収支予算書付表!I19+籠田公園_収支予算書付表!I20</f>
        <v>0</v>
      </c>
    </row>
    <row r="22" spans="1:10" ht="15" customHeight="1" thickBot="1" x14ac:dyDescent="0.25">
      <c r="A22" s="257"/>
      <c r="B22" s="121"/>
      <c r="C22" s="81" t="s">
        <v>23</v>
      </c>
      <c r="D22" s="88"/>
      <c r="E22" s="212">
        <f>乙川河川緑地_収支予算書付表!E21+中央緑道_収支予算書付表!E20+籠田公園_収支予算書付表!E21</f>
        <v>0</v>
      </c>
      <c r="F22" s="213">
        <f>乙川河川緑地_収支予算書付表!F21+中央緑道_収支予算書付表!F20+籠田公園_収支予算書付表!F21</f>
        <v>0</v>
      </c>
      <c r="G22" s="213">
        <f>乙川河川緑地_収支予算書付表!G21+中央緑道_収支予算書付表!G20+籠田公園_収支予算書付表!G21</f>
        <v>0</v>
      </c>
      <c r="H22" s="213">
        <f>乙川河川緑地_収支予算書付表!H21+中央緑道_収支予算書付表!H20+籠田公園_収支予算書付表!H21</f>
        <v>0</v>
      </c>
      <c r="I22" s="214">
        <f>乙川河川緑地_収支予算書付表!I21+中央緑道_収支予算書付表!I20+籠田公園_収支予算書付表!I21</f>
        <v>0</v>
      </c>
    </row>
    <row r="23" spans="1:10" ht="15" customHeight="1" thickBot="1" x14ac:dyDescent="0.25">
      <c r="A23" s="257"/>
      <c r="B23" s="121"/>
      <c r="C23" s="89" t="s">
        <v>24</v>
      </c>
      <c r="D23" s="90"/>
      <c r="E23" s="212">
        <f>乙川河川緑地_収支予算書付表!E22+中央緑道_収支予算書付表!E21+籠田公園_収支予算書付表!E22</f>
        <v>0</v>
      </c>
      <c r="F23" s="213">
        <f>乙川河川緑地_収支予算書付表!F22+中央緑道_収支予算書付表!F21+籠田公園_収支予算書付表!F22</f>
        <v>0</v>
      </c>
      <c r="G23" s="213">
        <f>乙川河川緑地_収支予算書付表!G22+中央緑道_収支予算書付表!G21+籠田公園_収支予算書付表!G22</f>
        <v>0</v>
      </c>
      <c r="H23" s="213">
        <f>乙川河川緑地_収支予算書付表!H22+中央緑道_収支予算書付表!H21+籠田公園_収支予算書付表!H22</f>
        <v>0</v>
      </c>
      <c r="I23" s="214">
        <f>乙川河川緑地_収支予算書付表!I22+中央緑道_収支予算書付表!I21+籠田公園_収支予算書付表!I22</f>
        <v>0</v>
      </c>
    </row>
    <row r="24" spans="1:10" ht="15" customHeight="1" thickBot="1" x14ac:dyDescent="0.25">
      <c r="A24" s="257"/>
      <c r="B24" s="121"/>
      <c r="C24" s="89" t="s">
        <v>25</v>
      </c>
      <c r="D24" s="88"/>
      <c r="E24" s="212">
        <f>乙川河川緑地_収支予算書付表!E23+中央緑道_収支予算書付表!E22+籠田公園_収支予算書付表!E23</f>
        <v>0</v>
      </c>
      <c r="F24" s="213">
        <f>乙川河川緑地_収支予算書付表!F23+中央緑道_収支予算書付表!F22+籠田公園_収支予算書付表!F23</f>
        <v>0</v>
      </c>
      <c r="G24" s="213">
        <f>乙川河川緑地_収支予算書付表!G23+中央緑道_収支予算書付表!G22+籠田公園_収支予算書付表!G23</f>
        <v>0</v>
      </c>
      <c r="H24" s="213">
        <f>乙川河川緑地_収支予算書付表!H23+中央緑道_収支予算書付表!H22+籠田公園_収支予算書付表!H23</f>
        <v>0</v>
      </c>
      <c r="I24" s="214">
        <f>乙川河川緑地_収支予算書付表!I23+中央緑道_収支予算書付表!I22+籠田公園_収支予算書付表!I23</f>
        <v>0</v>
      </c>
    </row>
    <row r="25" spans="1:10" ht="15" customHeight="1" thickBot="1" x14ac:dyDescent="0.25">
      <c r="A25" s="257"/>
      <c r="B25" s="121"/>
      <c r="C25" s="89" t="s">
        <v>11</v>
      </c>
      <c r="D25" s="91"/>
      <c r="E25" s="212">
        <f>乙川河川緑地_収支予算書付表!E24+中央緑道_収支予算書付表!E23+籠田公園_収支予算書付表!E24</f>
        <v>0</v>
      </c>
      <c r="F25" s="213">
        <f>乙川河川緑地_収支予算書付表!F24+中央緑道_収支予算書付表!F23+籠田公園_収支予算書付表!F24</f>
        <v>0</v>
      </c>
      <c r="G25" s="213">
        <f>乙川河川緑地_収支予算書付表!G24+中央緑道_収支予算書付表!G23+籠田公園_収支予算書付表!G24</f>
        <v>0</v>
      </c>
      <c r="H25" s="213">
        <f>乙川河川緑地_収支予算書付表!H24+中央緑道_収支予算書付表!H23+籠田公園_収支予算書付表!H24</f>
        <v>0</v>
      </c>
      <c r="I25" s="214">
        <f>乙川河川緑地_収支予算書付表!I24+中央緑道_収支予算書付表!I23+籠田公園_収支予算書付表!I24</f>
        <v>0</v>
      </c>
    </row>
    <row r="26" spans="1:10" ht="15" customHeight="1" thickBot="1" x14ac:dyDescent="0.25">
      <c r="A26" s="257"/>
      <c r="B26" s="121"/>
      <c r="C26" s="89" t="s">
        <v>31</v>
      </c>
      <c r="D26" s="91"/>
      <c r="E26" s="212">
        <f>乙川河川緑地_収支予算書付表!E25+中央緑道_収支予算書付表!E24+籠田公園_収支予算書付表!E25</f>
        <v>0</v>
      </c>
      <c r="F26" s="213">
        <f>乙川河川緑地_収支予算書付表!F25+中央緑道_収支予算書付表!F24+籠田公園_収支予算書付表!F25</f>
        <v>0</v>
      </c>
      <c r="G26" s="213">
        <f>乙川河川緑地_収支予算書付表!G25+中央緑道_収支予算書付表!G24+籠田公園_収支予算書付表!G25</f>
        <v>0</v>
      </c>
      <c r="H26" s="213">
        <f>乙川河川緑地_収支予算書付表!H25+中央緑道_収支予算書付表!H24+籠田公園_収支予算書付表!H25</f>
        <v>0</v>
      </c>
      <c r="I26" s="214">
        <f>乙川河川緑地_収支予算書付表!I25+中央緑道_収支予算書付表!I24+籠田公園_収支予算書付表!I25</f>
        <v>0</v>
      </c>
    </row>
    <row r="27" spans="1:10" ht="15" customHeight="1" thickBot="1" x14ac:dyDescent="0.25">
      <c r="A27" s="257"/>
      <c r="B27" s="121"/>
      <c r="C27" s="92" t="s">
        <v>37</v>
      </c>
      <c r="D27" s="93"/>
      <c r="E27" s="212">
        <f>乙川河川緑地_収支予算書付表!E26+中央緑道_収支予算書付表!E25+籠田公園_収支予算書付表!E26</f>
        <v>0</v>
      </c>
      <c r="F27" s="213">
        <f>乙川河川緑地_収支予算書付表!F26+中央緑道_収支予算書付表!F25+籠田公園_収支予算書付表!F26</f>
        <v>0</v>
      </c>
      <c r="G27" s="213">
        <f>乙川河川緑地_収支予算書付表!G26+中央緑道_収支予算書付表!G25+籠田公園_収支予算書付表!G26</f>
        <v>0</v>
      </c>
      <c r="H27" s="213">
        <f>乙川河川緑地_収支予算書付表!H26+中央緑道_収支予算書付表!H25+籠田公園_収支予算書付表!H26</f>
        <v>0</v>
      </c>
      <c r="I27" s="214">
        <f>乙川河川緑地_収支予算書付表!I26+中央緑道_収支予算書付表!I25+籠田公園_収支予算書付表!I26</f>
        <v>0</v>
      </c>
    </row>
    <row r="28" spans="1:10" ht="15" customHeight="1" thickBot="1" x14ac:dyDescent="0.25">
      <c r="A28" s="257"/>
      <c r="B28" s="121"/>
      <c r="C28" s="126" t="s">
        <v>26</v>
      </c>
      <c r="D28" s="93"/>
      <c r="E28" s="212">
        <f>乙川河川緑地_収支予算書付表!E27+中央緑道_収支予算書付表!E26+籠田公園_収支予算書付表!E27</f>
        <v>0</v>
      </c>
      <c r="F28" s="213">
        <f>乙川河川緑地_収支予算書付表!F27+中央緑道_収支予算書付表!F26+籠田公園_収支予算書付表!F27</f>
        <v>0</v>
      </c>
      <c r="G28" s="213">
        <f>乙川河川緑地_収支予算書付表!G27+中央緑道_収支予算書付表!G26+籠田公園_収支予算書付表!G27</f>
        <v>0</v>
      </c>
      <c r="H28" s="213">
        <f>乙川河川緑地_収支予算書付表!H27+中央緑道_収支予算書付表!H26+籠田公園_収支予算書付表!H27</f>
        <v>0</v>
      </c>
      <c r="I28" s="214">
        <f>乙川河川緑地_収支予算書付表!I27+中央緑道_収支予算書付表!I26+籠田公園_収支予算書付表!I27</f>
        <v>0</v>
      </c>
    </row>
    <row r="29" spans="1:10" ht="15" customHeight="1" x14ac:dyDescent="0.2">
      <c r="A29" s="257"/>
      <c r="B29" s="121"/>
      <c r="C29" s="89" t="s">
        <v>42</v>
      </c>
      <c r="D29" s="93"/>
      <c r="E29" s="212">
        <f>乙川河川緑地_収支予算書付表!E28+中央緑道_収支予算書付表!E27+籠田公園_収支予算書付表!E28</f>
        <v>0</v>
      </c>
      <c r="F29" s="213">
        <f>乙川河川緑地_収支予算書付表!F28+中央緑道_収支予算書付表!F27+籠田公園_収支予算書付表!F28</f>
        <v>0</v>
      </c>
      <c r="G29" s="213">
        <f>乙川河川緑地_収支予算書付表!G28+中央緑道_収支予算書付表!G27+籠田公園_収支予算書付表!G28</f>
        <v>0</v>
      </c>
      <c r="H29" s="213">
        <f>乙川河川緑地_収支予算書付表!H28+中央緑道_収支予算書付表!H27+籠田公園_収支予算書付表!H28</f>
        <v>0</v>
      </c>
      <c r="I29" s="214">
        <f>乙川河川緑地_収支予算書付表!I28+中央緑道_収支予算書付表!I27+籠田公園_収支予算書付表!I28</f>
        <v>0</v>
      </c>
    </row>
    <row r="30" spans="1:10" ht="15" customHeight="1" x14ac:dyDescent="0.2">
      <c r="A30" s="257"/>
      <c r="B30" s="121"/>
      <c r="C30" s="194" t="s">
        <v>43</v>
      </c>
      <c r="D30" s="93"/>
      <c r="E30" s="215">
        <f>籠田公園_収支予算書付表!E29</f>
        <v>0</v>
      </c>
      <c r="F30" s="217">
        <f>籠田公園_収支予算書付表!F29</f>
        <v>0</v>
      </c>
      <c r="G30" s="217">
        <f>籠田公園_収支予算書付表!G29</f>
        <v>0</v>
      </c>
      <c r="H30" s="217">
        <f>籠田公園_収支予算書付表!H29</f>
        <v>0</v>
      </c>
      <c r="I30" s="217">
        <f>籠田公園_収支予算書付表!I29</f>
        <v>0</v>
      </c>
    </row>
    <row r="31" spans="1:10" ht="15" customHeight="1" x14ac:dyDescent="0.2">
      <c r="A31" s="257"/>
      <c r="B31" s="121"/>
      <c r="C31" s="193" t="s">
        <v>72</v>
      </c>
      <c r="D31" s="93"/>
      <c r="E31" s="215">
        <f>籠田公園_収支予算書付表!E30</f>
        <v>0</v>
      </c>
      <c r="F31" s="216">
        <f>籠田公園_収支予算書付表!F30</f>
        <v>0</v>
      </c>
      <c r="G31" s="216">
        <f>籠田公園_収支予算書付表!G30</f>
        <v>0</v>
      </c>
      <c r="H31" s="216">
        <f>籠田公園_収支予算書付表!H30</f>
        <v>0</v>
      </c>
      <c r="I31" s="216">
        <f>籠田公園_収支予算書付表!I30</f>
        <v>0</v>
      </c>
    </row>
    <row r="32" spans="1:10" ht="15" customHeight="1" x14ac:dyDescent="0.2">
      <c r="A32" s="257"/>
      <c r="B32" s="121"/>
      <c r="C32" s="136" t="s">
        <v>32</v>
      </c>
      <c r="D32" s="137"/>
      <c r="E32" s="138">
        <v>3000</v>
      </c>
      <c r="F32" s="139">
        <v>3000</v>
      </c>
      <c r="G32" s="140">
        <v>3000</v>
      </c>
      <c r="H32" s="141">
        <v>3000</v>
      </c>
      <c r="I32" s="142">
        <v>3000</v>
      </c>
    </row>
    <row r="33" spans="1:10" ht="15" customHeight="1" thickBot="1" x14ac:dyDescent="0.25">
      <c r="A33" s="257"/>
      <c r="B33" s="135"/>
      <c r="C33" s="251" t="s">
        <v>79</v>
      </c>
      <c r="D33" s="137"/>
      <c r="E33" s="138">
        <v>5000</v>
      </c>
      <c r="F33" s="139">
        <v>5000</v>
      </c>
      <c r="G33" s="140">
        <v>5000</v>
      </c>
      <c r="H33" s="141">
        <v>5000</v>
      </c>
      <c r="I33" s="142">
        <v>5000</v>
      </c>
      <c r="J33" s="22"/>
    </row>
    <row r="34" spans="1:10" ht="15" customHeight="1" thickBot="1" x14ac:dyDescent="0.25">
      <c r="A34" s="257"/>
      <c r="B34" s="308" t="s">
        <v>19</v>
      </c>
      <c r="C34" s="306"/>
      <c r="D34" s="42"/>
      <c r="E34" s="26" t="e">
        <f>IF(E35="","",E35)</f>
        <v>#VALUE!</v>
      </c>
      <c r="F34" s="26" t="e">
        <f>IF(F35="","",F35)</f>
        <v>#VALUE!</v>
      </c>
      <c r="G34" s="26" t="e">
        <f>IF(G35="","",G35)</f>
        <v>#VALUE!</v>
      </c>
      <c r="H34" s="26" t="e">
        <f>IF(H35="","",H35)</f>
        <v>#VALUE!</v>
      </c>
      <c r="I34" s="26" t="e">
        <f>IF(I35="","",I35)</f>
        <v>#VALUE!</v>
      </c>
      <c r="J34" s="22"/>
    </row>
    <row r="35" spans="1:10" ht="15" customHeight="1" thickBot="1" x14ac:dyDescent="0.25">
      <c r="A35" s="258"/>
      <c r="B35" s="62" t="s">
        <v>8</v>
      </c>
      <c r="C35" s="143" t="s">
        <v>27</v>
      </c>
      <c r="D35" s="144"/>
      <c r="E35" s="65" t="e">
        <f>乙川河川緑地_収支予算書付表!E38+中央緑道_収支予算書付表!E30+籠田公園_収支予算書付表!E32</f>
        <v>#VALUE!</v>
      </c>
      <c r="F35" s="218" t="e">
        <f>乙川河川緑地_収支予算書付表!F38+中央緑道_収支予算書付表!F30+籠田公園_収支予算書付表!F32</f>
        <v>#VALUE!</v>
      </c>
      <c r="G35" s="218" t="e">
        <f>乙川河川緑地_収支予算書付表!G38+中央緑道_収支予算書付表!G30+籠田公園_収支予算書付表!G32</f>
        <v>#VALUE!</v>
      </c>
      <c r="H35" s="218" t="e">
        <f>乙川河川緑地_収支予算書付表!H38+中央緑道_収支予算書付表!H30+籠田公園_収支予算書付表!H32</f>
        <v>#VALUE!</v>
      </c>
      <c r="I35" s="218" t="e">
        <f>乙川河川緑地_収支予算書付表!I38+中央緑道_収支予算書付表!I30+籠田公園_収支予算書付表!I32</f>
        <v>#VALUE!</v>
      </c>
      <c r="J35" s="22"/>
    </row>
    <row r="36" spans="1:10" ht="30" customHeight="1" thickBot="1" x14ac:dyDescent="0.25">
      <c r="A36" s="266" t="s">
        <v>29</v>
      </c>
      <c r="B36" s="298"/>
      <c r="C36" s="298"/>
      <c r="D36" s="291"/>
      <c r="E36" s="99" t="e">
        <f>IF(E12="","",E12-E6)</f>
        <v>#VALUE!</v>
      </c>
      <c r="F36" s="46" t="e">
        <f>IF(F12="","",F12-F6)</f>
        <v>#VALUE!</v>
      </c>
      <c r="G36" s="46" t="e">
        <f>IF(G12="","",G12-G6)</f>
        <v>#VALUE!</v>
      </c>
      <c r="H36" s="46" t="e">
        <f>IF(H12="","",H12-H6)</f>
        <v>#VALUE!</v>
      </c>
      <c r="I36" s="47" t="e">
        <f>IF(I12="","",I12-I6)</f>
        <v>#VALUE!</v>
      </c>
      <c r="J36" s="22"/>
    </row>
    <row r="37" spans="1:10" ht="23.25" customHeight="1" thickBot="1" x14ac:dyDescent="0.25">
      <c r="A37" s="266" t="s">
        <v>40</v>
      </c>
      <c r="B37" s="269"/>
      <c r="C37" s="269"/>
      <c r="D37" s="269"/>
      <c r="E37" s="270" t="e">
        <f>IF(E36="","",E36+F36+G36+H36+I36)</f>
        <v>#VALUE!</v>
      </c>
      <c r="F37" s="271"/>
      <c r="G37" s="271"/>
      <c r="H37" s="271"/>
      <c r="I37" s="255"/>
      <c r="J37" s="2"/>
    </row>
    <row r="38" spans="1:10" ht="9.75" customHeight="1" thickBot="1" x14ac:dyDescent="0.25">
      <c r="A38" s="22"/>
      <c r="B38" s="313"/>
      <c r="C38" s="314"/>
      <c r="D38" s="314"/>
      <c r="E38" s="314"/>
      <c r="F38" s="314"/>
      <c r="G38" s="314"/>
      <c r="H38" s="314"/>
      <c r="I38" s="314"/>
      <c r="J38" s="22"/>
    </row>
    <row r="39" spans="1:10" ht="27.75" customHeight="1" x14ac:dyDescent="0.2">
      <c r="A39" s="315" t="s">
        <v>44</v>
      </c>
      <c r="B39" s="315"/>
      <c r="C39" s="315"/>
      <c r="D39" s="315"/>
      <c r="E39" s="316" t="s">
        <v>45</v>
      </c>
      <c r="F39" s="317"/>
      <c r="G39" s="317"/>
      <c r="H39" s="317"/>
      <c r="I39" s="318"/>
      <c r="J39" s="2"/>
    </row>
    <row r="40" spans="1:10" ht="26.25" customHeight="1" thickBot="1" x14ac:dyDescent="0.25">
      <c r="A40" s="315"/>
      <c r="B40" s="315"/>
      <c r="C40" s="315"/>
      <c r="D40" s="315"/>
      <c r="E40" s="319" t="e">
        <f>IF(E37="","",E37-(SUM(E33:I33)+SUM(#REF!)))</f>
        <v>#VALUE!</v>
      </c>
      <c r="F40" s="320"/>
      <c r="G40" s="320"/>
      <c r="H40" s="320"/>
      <c r="I40" s="321"/>
      <c r="J40" s="2"/>
    </row>
    <row r="41" spans="1:10" ht="19.5" customHeight="1" x14ac:dyDescent="0.2"/>
  </sheetData>
  <mergeCells count="23">
    <mergeCell ref="A1:I1"/>
    <mergeCell ref="A3:B3"/>
    <mergeCell ref="C3:I3"/>
    <mergeCell ref="A5:C5"/>
    <mergeCell ref="A6:C6"/>
    <mergeCell ref="A37:D37"/>
    <mergeCell ref="E37:I37"/>
    <mergeCell ref="B38:I38"/>
    <mergeCell ref="A39:D40"/>
    <mergeCell ref="E39:I39"/>
    <mergeCell ref="E40:I40"/>
    <mergeCell ref="A36:D36"/>
    <mergeCell ref="A7:A11"/>
    <mergeCell ref="B7:C7"/>
    <mergeCell ref="B8:C8"/>
    <mergeCell ref="A12:C12"/>
    <mergeCell ref="A13:A35"/>
    <mergeCell ref="B13:C13"/>
    <mergeCell ref="B17:C17"/>
    <mergeCell ref="B34:C34"/>
    <mergeCell ref="B9:C9"/>
    <mergeCell ref="B11:C11"/>
    <mergeCell ref="B10:C10"/>
  </mergeCells>
  <phoneticPr fontId="2"/>
  <pageMargins left="0.6" right="0.15748031496062992" top="0.47244094488188981" bottom="0.15748031496062992" header="0.15748031496062992" footer="0.1574803149606299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E2AF1-E95A-4302-A646-76093D67AECD}">
  <sheetPr>
    <tabColor rgb="FF92D050"/>
  </sheetPr>
  <dimension ref="A1:I22"/>
  <sheetViews>
    <sheetView tabSelected="1" view="pageBreakPreview" zoomScaleNormal="75" zoomScaleSheetLayoutView="100" workbookViewId="0">
      <selection activeCell="A3" sqref="A3"/>
    </sheetView>
  </sheetViews>
  <sheetFormatPr defaultRowHeight="25" customHeight="1" x14ac:dyDescent="0.2"/>
  <cols>
    <col min="1" max="1" width="5.08984375" customWidth="1"/>
    <col min="2" max="2" width="6.08984375" customWidth="1"/>
    <col min="3" max="3" width="25.08984375" customWidth="1"/>
    <col min="4" max="8" width="19.36328125" customWidth="1"/>
    <col min="9" max="9" width="17" customWidth="1"/>
    <col min="10" max="12" width="1.6328125" customWidth="1"/>
  </cols>
  <sheetData>
    <row r="1" spans="1:9" ht="21" customHeight="1" x14ac:dyDescent="0.2">
      <c r="H1" s="100" t="s">
        <v>89</v>
      </c>
    </row>
    <row r="2" spans="1:9" ht="24" customHeight="1" x14ac:dyDescent="0.2">
      <c r="A2" s="283" t="s">
        <v>91</v>
      </c>
      <c r="B2" s="284"/>
      <c r="C2" s="284"/>
      <c r="D2" s="284"/>
      <c r="E2" s="284"/>
      <c r="F2" s="284"/>
      <c r="G2" s="284"/>
      <c r="H2" s="284"/>
      <c r="I2" s="1"/>
    </row>
    <row r="3" spans="1:9" ht="15" customHeight="1" thickBot="1" x14ac:dyDescent="0.25">
      <c r="A3" s="20"/>
      <c r="B3" s="12"/>
      <c r="C3" s="12"/>
      <c r="D3" s="12"/>
      <c r="E3" s="12"/>
      <c r="F3" s="12"/>
      <c r="G3" s="12"/>
      <c r="H3" s="12"/>
      <c r="I3" s="1"/>
    </row>
    <row r="4" spans="1:9" ht="30" customHeight="1" thickBot="1" x14ac:dyDescent="0.25">
      <c r="A4" s="285" t="s">
        <v>2</v>
      </c>
      <c r="B4" s="286"/>
      <c r="C4" s="287" t="s">
        <v>33</v>
      </c>
      <c r="D4" s="288"/>
      <c r="E4" s="288"/>
      <c r="F4" s="288"/>
      <c r="G4" s="288"/>
      <c r="H4" s="289"/>
      <c r="I4" s="1"/>
    </row>
    <row r="5" spans="1:9" ht="30" customHeight="1" thickBot="1" x14ac:dyDescent="0.25">
      <c r="A5" s="2"/>
      <c r="B5" s="2"/>
      <c r="C5" s="2"/>
      <c r="D5" s="2"/>
      <c r="E5" s="2"/>
      <c r="F5" s="2"/>
      <c r="G5" s="2"/>
      <c r="H5" s="101" t="s">
        <v>5</v>
      </c>
      <c r="I5" s="2"/>
    </row>
    <row r="6" spans="1:9" ht="25" customHeight="1" thickBot="1" x14ac:dyDescent="0.25">
      <c r="A6" s="290"/>
      <c r="B6" s="254"/>
      <c r="C6" s="291"/>
      <c r="D6" s="23" t="s">
        <v>63</v>
      </c>
      <c r="E6" s="24" t="s">
        <v>64</v>
      </c>
      <c r="F6" s="24" t="s">
        <v>65</v>
      </c>
      <c r="G6" s="24" t="s">
        <v>66</v>
      </c>
      <c r="H6" s="14" t="s">
        <v>67</v>
      </c>
      <c r="I6" s="2"/>
    </row>
    <row r="7" spans="1:9" ht="27" customHeight="1" thickBot="1" x14ac:dyDescent="0.25">
      <c r="A7" s="253" t="s">
        <v>0</v>
      </c>
      <c r="B7" s="254"/>
      <c r="C7" s="255"/>
      <c r="D7" s="25" t="str">
        <f>IF(D8="","",SUM(D8:D11))</f>
        <v/>
      </c>
      <c r="E7" s="26" t="str">
        <f>IF(E8="","",SUM(E8:E11))</f>
        <v/>
      </c>
      <c r="F7" s="26" t="str">
        <f>IF(F8="","",SUM(F8:F11))</f>
        <v/>
      </c>
      <c r="G7" s="26" t="str">
        <f>IF(G8="","",SUM(G8:G11))</f>
        <v/>
      </c>
      <c r="H7" s="27" t="str">
        <f>IF(H8="","",SUM(H8:H11))</f>
        <v/>
      </c>
      <c r="I7" s="2"/>
    </row>
    <row r="8" spans="1:9" ht="27" customHeight="1" x14ac:dyDescent="0.2">
      <c r="A8" s="292" t="s">
        <v>10</v>
      </c>
      <c r="B8" s="295" t="s">
        <v>4</v>
      </c>
      <c r="C8" s="296"/>
      <c r="D8" s="28"/>
      <c r="E8" s="29"/>
      <c r="F8" s="30"/>
      <c r="G8" s="30"/>
      <c r="H8" s="31"/>
      <c r="I8" s="2"/>
    </row>
    <row r="9" spans="1:9" ht="27" customHeight="1" x14ac:dyDescent="0.2">
      <c r="A9" s="293"/>
      <c r="B9" s="279" t="s">
        <v>34</v>
      </c>
      <c r="C9" s="297"/>
      <c r="D9" s="32"/>
      <c r="E9" s="33"/>
      <c r="F9" s="34"/>
      <c r="G9" s="34"/>
      <c r="H9" s="13"/>
      <c r="I9" s="2"/>
    </row>
    <row r="10" spans="1:9" ht="27" customHeight="1" x14ac:dyDescent="0.2">
      <c r="A10" s="293"/>
      <c r="B10" s="279" t="s">
        <v>75</v>
      </c>
      <c r="C10" s="280"/>
      <c r="D10" s="199"/>
      <c r="E10" s="200"/>
      <c r="F10" s="201"/>
      <c r="G10" s="201"/>
      <c r="H10" s="202"/>
      <c r="I10" s="2"/>
    </row>
    <row r="11" spans="1:9" ht="27" customHeight="1" thickBot="1" x14ac:dyDescent="0.25">
      <c r="A11" s="294"/>
      <c r="B11" s="281" t="s">
        <v>3</v>
      </c>
      <c r="C11" s="282"/>
      <c r="D11" s="32"/>
      <c r="E11" s="33"/>
      <c r="F11" s="34"/>
      <c r="G11" s="34"/>
      <c r="H11" s="13"/>
      <c r="I11" s="2"/>
    </row>
    <row r="12" spans="1:9" ht="27" customHeight="1" thickBot="1" x14ac:dyDescent="0.25">
      <c r="A12" s="253" t="s">
        <v>1</v>
      </c>
      <c r="B12" s="254"/>
      <c r="C12" s="255"/>
      <c r="D12" s="35" t="str">
        <f>IF(D13="","",D13+D14+D17)</f>
        <v/>
      </c>
      <c r="E12" s="36" t="str">
        <f>IF(E13="","",E13+E14+E17)</f>
        <v/>
      </c>
      <c r="F12" s="36" t="str">
        <f>IF(F13="","",F13+F14+F17)</f>
        <v/>
      </c>
      <c r="G12" s="36" t="str">
        <f>IF(G13="","",G13+G14+G17)</f>
        <v/>
      </c>
      <c r="H12" s="38" t="str">
        <f>IF(H13="","",H13+H14+H17)</f>
        <v/>
      </c>
      <c r="I12" s="2"/>
    </row>
    <row r="13" spans="1:9" ht="30.75" customHeight="1" thickBot="1" x14ac:dyDescent="0.25">
      <c r="A13" s="256" t="s">
        <v>14</v>
      </c>
      <c r="B13" s="259" t="s">
        <v>16</v>
      </c>
      <c r="C13" s="259"/>
      <c r="D13" s="39"/>
      <c r="E13" s="40"/>
      <c r="F13" s="41"/>
      <c r="G13" s="41"/>
      <c r="H13" s="42"/>
      <c r="I13" s="2"/>
    </row>
    <row r="14" spans="1:9" ht="30.75" customHeight="1" thickBot="1" x14ac:dyDescent="0.25">
      <c r="A14" s="257"/>
      <c r="B14" s="260" t="s">
        <v>15</v>
      </c>
      <c r="C14" s="259"/>
      <c r="D14" s="39"/>
      <c r="E14" s="40"/>
      <c r="F14" s="41"/>
      <c r="G14" s="41"/>
      <c r="H14" s="42"/>
      <c r="I14" s="2"/>
    </row>
    <row r="15" spans="1:9" ht="34.5" customHeight="1" thickBot="1" x14ac:dyDescent="0.25">
      <c r="A15" s="257"/>
      <c r="B15" s="261" t="s">
        <v>28</v>
      </c>
      <c r="C15" s="262"/>
      <c r="D15" s="43">
        <v>1500</v>
      </c>
      <c r="E15" s="240">
        <v>1500</v>
      </c>
      <c r="F15" s="240">
        <v>1500</v>
      </c>
      <c r="G15" s="240">
        <v>1500</v>
      </c>
      <c r="H15" s="241">
        <v>1500</v>
      </c>
      <c r="I15" s="2"/>
    </row>
    <row r="16" spans="1:9" ht="34.5" customHeight="1" thickBot="1" x14ac:dyDescent="0.25">
      <c r="A16" s="257"/>
      <c r="B16" s="261" t="s">
        <v>88</v>
      </c>
      <c r="C16" s="265"/>
      <c r="D16" s="43">
        <v>5000</v>
      </c>
      <c r="E16" s="239">
        <v>5000</v>
      </c>
      <c r="F16" s="240">
        <v>5000</v>
      </c>
      <c r="G16" s="240">
        <v>5000</v>
      </c>
      <c r="H16" s="241">
        <v>5000</v>
      </c>
      <c r="I16" s="2"/>
    </row>
    <row r="17" spans="1:9" ht="41.25" customHeight="1" thickBot="1" x14ac:dyDescent="0.25">
      <c r="A17" s="258"/>
      <c r="B17" s="263" t="s">
        <v>13</v>
      </c>
      <c r="C17" s="264"/>
      <c r="D17" s="39"/>
      <c r="E17" s="40"/>
      <c r="F17" s="41"/>
      <c r="G17" s="41"/>
      <c r="H17" s="42"/>
      <c r="I17" s="2"/>
    </row>
    <row r="18" spans="1:9" ht="47.25" customHeight="1" thickBot="1" x14ac:dyDescent="0.25">
      <c r="A18" s="266" t="s">
        <v>29</v>
      </c>
      <c r="B18" s="267"/>
      <c r="C18" s="268"/>
      <c r="D18" s="44" t="str">
        <f>IF(D12="","",D12-D7)</f>
        <v/>
      </c>
      <c r="E18" s="45" t="str">
        <f>IF(E12="","",E12-E7)</f>
        <v/>
      </c>
      <c r="F18" s="46"/>
      <c r="G18" s="46"/>
      <c r="H18" s="47" t="str">
        <f>IF(H12="","",H12-H7)</f>
        <v/>
      </c>
      <c r="I18" s="2"/>
    </row>
    <row r="19" spans="1:9" ht="47.25" customHeight="1" thickBot="1" x14ac:dyDescent="0.25">
      <c r="A19" s="266" t="s">
        <v>40</v>
      </c>
      <c r="B19" s="269"/>
      <c r="C19" s="269"/>
      <c r="D19" s="270" t="str">
        <f>IF(D18="","",SUM(D18:H18))</f>
        <v/>
      </c>
      <c r="E19" s="271"/>
      <c r="F19" s="271"/>
      <c r="G19" s="271"/>
      <c r="H19" s="255"/>
      <c r="I19" s="2"/>
    </row>
    <row r="20" spans="1:9" ht="41.25" customHeight="1" thickBot="1" x14ac:dyDescent="0.25">
      <c r="A20" s="2"/>
      <c r="B20" s="3"/>
      <c r="C20" s="4"/>
      <c r="D20" s="4"/>
      <c r="E20" s="4"/>
      <c r="F20" s="4"/>
      <c r="G20" s="4"/>
      <c r="H20" s="4"/>
      <c r="I20" s="2"/>
    </row>
    <row r="21" spans="1:9" ht="27" customHeight="1" x14ac:dyDescent="0.2">
      <c r="A21" s="272" t="s">
        <v>35</v>
      </c>
      <c r="B21" s="272"/>
      <c r="C21" s="272"/>
      <c r="D21" s="273" t="s">
        <v>41</v>
      </c>
      <c r="E21" s="274"/>
      <c r="F21" s="274"/>
      <c r="G21" s="274"/>
      <c r="H21" s="275"/>
    </row>
    <row r="22" spans="1:9" ht="42" customHeight="1" thickBot="1" x14ac:dyDescent="0.25">
      <c r="A22" s="272"/>
      <c r="B22" s="272"/>
      <c r="C22" s="272"/>
      <c r="D22" s="276" t="str">
        <f>IF(D19="","",D19-(SUM(#REF!)+SUM(#REF!)+SUM(D15:H15)))</f>
        <v/>
      </c>
      <c r="E22" s="277"/>
      <c r="F22" s="277"/>
      <c r="G22" s="277"/>
      <c r="H22" s="278"/>
    </row>
  </sheetData>
  <mergeCells count="23">
    <mergeCell ref="A8:A11"/>
    <mergeCell ref="B8:C8"/>
    <mergeCell ref="B9:C9"/>
    <mergeCell ref="B10:C10"/>
    <mergeCell ref="B11:C11"/>
    <mergeCell ref="A2:H2"/>
    <mergeCell ref="A4:B4"/>
    <mergeCell ref="C4:H4"/>
    <mergeCell ref="A6:C6"/>
    <mergeCell ref="A7:C7"/>
    <mergeCell ref="A12:C12"/>
    <mergeCell ref="A13:A17"/>
    <mergeCell ref="B13:C13"/>
    <mergeCell ref="B14:C14"/>
    <mergeCell ref="B15:C15"/>
    <mergeCell ref="B17:C17"/>
    <mergeCell ref="B16:C16"/>
    <mergeCell ref="A18:C18"/>
    <mergeCell ref="A19:C19"/>
    <mergeCell ref="D19:H19"/>
    <mergeCell ref="A21:C22"/>
    <mergeCell ref="D21:H21"/>
    <mergeCell ref="D22:H22"/>
  </mergeCells>
  <phoneticPr fontId="2"/>
  <pageMargins left="0.65" right="0.15748031496062992" top="0.4" bottom="0.15748031496062992" header="0.45" footer="0.23622047244094491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56228-31A4-482C-859F-88E8177ECFE3}">
  <sheetPr>
    <tabColor rgb="FF92D050"/>
  </sheetPr>
  <dimension ref="A1:J44"/>
  <sheetViews>
    <sheetView tabSelected="1" view="pageBreakPreview" zoomScale="115" zoomScaleNormal="70" zoomScaleSheetLayoutView="115" workbookViewId="0">
      <selection activeCell="A3" sqref="A3"/>
    </sheetView>
  </sheetViews>
  <sheetFormatPr defaultRowHeight="25" customHeight="1" x14ac:dyDescent="0.2"/>
  <cols>
    <col min="1" max="1" width="2.6328125" customWidth="1"/>
    <col min="2" max="2" width="5.6328125" bestFit="1" customWidth="1"/>
    <col min="3" max="3" width="17.08984375" bestFit="1" customWidth="1"/>
    <col min="4" max="4" width="26.6328125" customWidth="1"/>
    <col min="5" max="9" width="14.6328125" customWidth="1"/>
    <col min="10" max="10" width="17" customWidth="1"/>
    <col min="11" max="13" width="1.6328125" customWidth="1"/>
  </cols>
  <sheetData>
    <row r="1" spans="1:10" ht="18" customHeight="1" x14ac:dyDescent="0.2">
      <c r="A1" s="322" t="s">
        <v>70</v>
      </c>
      <c r="B1" s="323"/>
      <c r="C1" s="323"/>
      <c r="D1" s="323"/>
      <c r="E1" s="323"/>
      <c r="F1" s="323"/>
      <c r="G1" s="323"/>
      <c r="H1" s="323"/>
      <c r="I1" s="323"/>
      <c r="J1" s="1"/>
    </row>
    <row r="2" spans="1:10" ht="15" customHeight="1" thickBot="1" x14ac:dyDescent="0.25">
      <c r="A2" s="20" t="s">
        <v>91</v>
      </c>
      <c r="B2" s="12"/>
      <c r="C2" s="12"/>
      <c r="D2" s="12"/>
      <c r="E2" s="12"/>
      <c r="F2" s="12"/>
      <c r="G2" s="12"/>
      <c r="H2" s="12"/>
      <c r="I2" s="48" t="s">
        <v>90</v>
      </c>
      <c r="J2" s="1"/>
    </row>
    <row r="3" spans="1:10" ht="24.75" customHeight="1" thickBot="1" x14ac:dyDescent="0.25">
      <c r="A3" s="285" t="s">
        <v>2</v>
      </c>
      <c r="B3" s="286"/>
      <c r="C3" s="324" t="s">
        <v>33</v>
      </c>
      <c r="D3" s="325"/>
      <c r="E3" s="325"/>
      <c r="F3" s="325"/>
      <c r="G3" s="325"/>
      <c r="H3" s="325"/>
      <c r="I3" s="326"/>
      <c r="J3" s="1"/>
    </row>
    <row r="4" spans="1:10" ht="32.25" customHeight="1" thickBot="1" x14ac:dyDescent="0.25">
      <c r="A4" s="22"/>
      <c r="B4" s="22"/>
      <c r="C4" s="22"/>
      <c r="D4" s="22"/>
      <c r="E4" s="22"/>
      <c r="F4" s="22"/>
      <c r="G4" s="22"/>
      <c r="H4" s="22"/>
      <c r="I4" s="106" t="s">
        <v>5</v>
      </c>
      <c r="J4" s="22"/>
    </row>
    <row r="5" spans="1:10" ht="15" customHeight="1" thickBot="1" x14ac:dyDescent="0.25">
      <c r="A5" s="290"/>
      <c r="B5" s="254"/>
      <c r="C5" s="254"/>
      <c r="D5" s="231"/>
      <c r="E5" s="49" t="s">
        <v>71</v>
      </c>
      <c r="F5" s="50" t="s">
        <v>64</v>
      </c>
      <c r="G5" s="51" t="s">
        <v>65</v>
      </c>
      <c r="H5" s="107" t="s">
        <v>66</v>
      </c>
      <c r="I5" s="14" t="s">
        <v>67</v>
      </c>
      <c r="J5" s="22"/>
    </row>
    <row r="6" spans="1:10" ht="15" customHeight="1" thickBot="1" x14ac:dyDescent="0.25">
      <c r="A6" s="253" t="s">
        <v>0</v>
      </c>
      <c r="B6" s="254"/>
      <c r="C6" s="271"/>
      <c r="D6" s="108"/>
      <c r="E6" s="26">
        <f>SUM(E7:E10)</f>
        <v>0</v>
      </c>
      <c r="F6" s="26">
        <f>SUM(F7:F10)</f>
        <v>0</v>
      </c>
      <c r="G6" s="26">
        <f>SUM(G7:G10)</f>
        <v>0</v>
      </c>
      <c r="H6" s="26">
        <f>SUM(H7:H10)</f>
        <v>0</v>
      </c>
      <c r="I6" s="27">
        <f>SUM(I7:I10)</f>
        <v>0</v>
      </c>
      <c r="J6" s="22"/>
    </row>
    <row r="7" spans="1:10" ht="15" customHeight="1" thickBot="1" x14ac:dyDescent="0.25">
      <c r="A7" s="299" t="s">
        <v>10</v>
      </c>
      <c r="B7" s="301" t="s">
        <v>4</v>
      </c>
      <c r="C7" s="302"/>
      <c r="D7" s="109"/>
      <c r="E7" s="110"/>
      <c r="F7" s="111"/>
      <c r="G7" s="112"/>
      <c r="H7" s="111"/>
      <c r="I7" s="113"/>
      <c r="J7" s="22"/>
    </row>
    <row r="8" spans="1:10" ht="15" customHeight="1" x14ac:dyDescent="0.2">
      <c r="A8" s="300"/>
      <c r="B8" s="303" t="s">
        <v>34</v>
      </c>
      <c r="C8" s="304"/>
      <c r="D8" s="114"/>
      <c r="E8" s="197"/>
      <c r="F8" s="116"/>
      <c r="G8" s="30"/>
      <c r="H8" s="116"/>
      <c r="I8" s="31"/>
      <c r="J8" s="22"/>
    </row>
    <row r="9" spans="1:10" ht="15" customHeight="1" x14ac:dyDescent="0.2">
      <c r="A9" s="300"/>
      <c r="B9" s="309" t="s">
        <v>74</v>
      </c>
      <c r="C9" s="310"/>
      <c r="D9" s="198"/>
      <c r="E9" s="195"/>
      <c r="F9" s="29"/>
      <c r="G9" s="196"/>
      <c r="H9" s="29"/>
      <c r="I9" s="242"/>
      <c r="J9" s="22"/>
    </row>
    <row r="10" spans="1:10" ht="15" customHeight="1" thickBot="1" x14ac:dyDescent="0.25">
      <c r="A10" s="300"/>
      <c r="B10" s="311" t="s">
        <v>36</v>
      </c>
      <c r="C10" s="312"/>
      <c r="D10" s="57"/>
      <c r="E10" s="58"/>
      <c r="F10" s="58"/>
      <c r="G10" s="58"/>
      <c r="H10" s="58"/>
      <c r="I10" s="59"/>
      <c r="J10" s="22"/>
    </row>
    <row r="11" spans="1:10" ht="15" customHeight="1" thickBot="1" x14ac:dyDescent="0.25">
      <c r="A11" s="253" t="s">
        <v>1</v>
      </c>
      <c r="B11" s="254"/>
      <c r="C11" s="271"/>
      <c r="D11" s="108"/>
      <c r="E11" s="120" t="str">
        <f>IF(E12="","",E12+E16+E37)</f>
        <v/>
      </c>
      <c r="F11" s="37" t="str">
        <f>IF(F12="","",F12+F16+F37)</f>
        <v/>
      </c>
      <c r="G11" s="37" t="str">
        <f>IF(G12="","",G12+G16+G37)</f>
        <v/>
      </c>
      <c r="H11" s="37" t="str">
        <f>IF(H12="","",H12+H16+H37)</f>
        <v/>
      </c>
      <c r="I11" s="38" t="str">
        <f>IF(I12="","",I12+I16+I37)</f>
        <v/>
      </c>
      <c r="J11" s="22"/>
    </row>
    <row r="12" spans="1:10" ht="15" customHeight="1" thickBot="1" x14ac:dyDescent="0.25">
      <c r="A12" s="256" t="s">
        <v>12</v>
      </c>
      <c r="B12" s="305" t="s">
        <v>9</v>
      </c>
      <c r="C12" s="306"/>
      <c r="D12" s="61"/>
      <c r="E12" s="26" t="str">
        <f>IF(E13="","",E13+E14+E15)</f>
        <v/>
      </c>
      <c r="F12" s="26" t="str">
        <f>IF(F13="","",F13+F14+F15)</f>
        <v/>
      </c>
      <c r="G12" s="26" t="str">
        <f>IF(G13="","",G13+G14+G15)</f>
        <v/>
      </c>
      <c r="H12" s="26" t="str">
        <f>IF(H13="","",H13+H14+H15)</f>
        <v/>
      </c>
      <c r="I12" s="27" t="str">
        <f>IF(I13="","",I13+I14+I15)</f>
        <v/>
      </c>
      <c r="J12" s="22"/>
    </row>
    <row r="13" spans="1:10" ht="15" customHeight="1" x14ac:dyDescent="0.2">
      <c r="A13" s="257"/>
      <c r="B13" s="62" t="s">
        <v>8</v>
      </c>
      <c r="C13" s="63" t="s">
        <v>17</v>
      </c>
      <c r="D13" s="64"/>
      <c r="E13" s="65"/>
      <c r="F13" s="66"/>
      <c r="G13" s="66"/>
      <c r="H13" s="66"/>
      <c r="I13" s="67"/>
      <c r="J13" s="22"/>
    </row>
    <row r="14" spans="1:10" ht="15" customHeight="1" x14ac:dyDescent="0.2">
      <c r="A14" s="257"/>
      <c r="B14" s="68"/>
      <c r="C14" s="69" t="s">
        <v>6</v>
      </c>
      <c r="D14" s="70"/>
      <c r="E14" s="71"/>
      <c r="F14" s="72"/>
      <c r="G14" s="72"/>
      <c r="H14" s="72"/>
      <c r="I14" s="73"/>
      <c r="J14" s="22"/>
    </row>
    <row r="15" spans="1:10" ht="15" customHeight="1" thickBot="1" x14ac:dyDescent="0.25">
      <c r="A15" s="257"/>
      <c r="B15" s="74"/>
      <c r="C15" s="63" t="s">
        <v>7</v>
      </c>
      <c r="D15" s="64"/>
      <c r="E15" s="65"/>
      <c r="F15" s="66"/>
      <c r="G15" s="66"/>
      <c r="H15" s="66"/>
      <c r="I15" s="67"/>
      <c r="J15" s="22"/>
    </row>
    <row r="16" spans="1:10" ht="15" customHeight="1" thickBot="1" x14ac:dyDescent="0.25">
      <c r="A16" s="257"/>
      <c r="B16" s="307" t="s">
        <v>18</v>
      </c>
      <c r="C16" s="306"/>
      <c r="D16" s="61"/>
      <c r="E16" s="26" t="str">
        <f>IF(E17="","",SUM(E17:E30))</f>
        <v/>
      </c>
      <c r="F16" s="26" t="str">
        <f>IF(F17="","",SUM(F17:F30))</f>
        <v/>
      </c>
      <c r="G16" s="26" t="str">
        <f>IF(G17="","",SUM(G17:G30))</f>
        <v/>
      </c>
      <c r="H16" s="26" t="str">
        <f>IF(H17="","",SUM(H17:H30))</f>
        <v/>
      </c>
      <c r="I16" s="27" t="str">
        <f>IF(I17="","",SUM(I17:I30))</f>
        <v/>
      </c>
      <c r="J16" s="22"/>
    </row>
    <row r="17" spans="1:10" ht="15" customHeight="1" x14ac:dyDescent="0.2">
      <c r="A17" s="257"/>
      <c r="B17" s="121" t="s">
        <v>8</v>
      </c>
      <c r="C17" s="76" t="s">
        <v>20</v>
      </c>
      <c r="D17" s="77"/>
      <c r="E17" s="78"/>
      <c r="F17" s="79"/>
      <c r="G17" s="80"/>
      <c r="H17" s="122"/>
      <c r="I17" s="123"/>
    </row>
    <row r="18" spans="1:10" ht="15" customHeight="1" x14ac:dyDescent="0.2">
      <c r="A18" s="257"/>
      <c r="B18" s="121"/>
      <c r="C18" s="81" t="s">
        <v>21</v>
      </c>
      <c r="D18" s="82"/>
      <c r="E18" s="83"/>
      <c r="F18" s="84"/>
      <c r="G18" s="85"/>
      <c r="H18" s="124"/>
      <c r="I18" s="125"/>
    </row>
    <row r="19" spans="1:10" ht="15" customHeight="1" x14ac:dyDescent="0.2">
      <c r="A19" s="257"/>
      <c r="B19" s="121"/>
      <c r="C19" s="81" t="s">
        <v>22</v>
      </c>
      <c r="D19" s="77"/>
      <c r="E19" s="83"/>
      <c r="F19" s="84"/>
      <c r="G19" s="85"/>
      <c r="H19" s="124"/>
      <c r="I19" s="125"/>
    </row>
    <row r="20" spans="1:10" ht="15" customHeight="1" x14ac:dyDescent="0.2">
      <c r="A20" s="257"/>
      <c r="B20" s="121"/>
      <c r="C20" s="86" t="s">
        <v>30</v>
      </c>
      <c r="D20" s="77"/>
      <c r="E20" s="83"/>
      <c r="F20" s="84"/>
      <c r="G20" s="85"/>
      <c r="H20" s="124"/>
      <c r="I20" s="125"/>
    </row>
    <row r="21" spans="1:10" ht="15" customHeight="1" x14ac:dyDescent="0.2">
      <c r="A21" s="257"/>
      <c r="B21" s="121"/>
      <c r="C21" s="81" t="s">
        <v>23</v>
      </c>
      <c r="D21" s="88"/>
      <c r="E21" s="83"/>
      <c r="F21" s="84"/>
      <c r="G21" s="85"/>
      <c r="H21" s="124"/>
      <c r="I21" s="125"/>
    </row>
    <row r="22" spans="1:10" ht="15" customHeight="1" x14ac:dyDescent="0.2">
      <c r="A22" s="257"/>
      <c r="B22" s="121"/>
      <c r="C22" s="89" t="s">
        <v>24</v>
      </c>
      <c r="D22" s="90"/>
      <c r="E22" s="83"/>
      <c r="F22" s="84"/>
      <c r="G22" s="85"/>
      <c r="H22" s="124"/>
      <c r="I22" s="125"/>
    </row>
    <row r="23" spans="1:10" ht="15" customHeight="1" x14ac:dyDescent="0.2">
      <c r="A23" s="257"/>
      <c r="B23" s="121"/>
      <c r="C23" s="89" t="s">
        <v>25</v>
      </c>
      <c r="D23" s="88"/>
      <c r="E23" s="83"/>
      <c r="F23" s="84"/>
      <c r="G23" s="85"/>
      <c r="H23" s="124"/>
      <c r="I23" s="125"/>
    </row>
    <row r="24" spans="1:10" ht="15" customHeight="1" x14ac:dyDescent="0.2">
      <c r="A24" s="257"/>
      <c r="B24" s="121"/>
      <c r="C24" s="89" t="s">
        <v>11</v>
      </c>
      <c r="D24" s="91"/>
      <c r="E24" s="83"/>
      <c r="F24" s="84"/>
      <c r="G24" s="85"/>
      <c r="H24" s="124"/>
      <c r="I24" s="125"/>
    </row>
    <row r="25" spans="1:10" ht="15" customHeight="1" x14ac:dyDescent="0.2">
      <c r="A25" s="257"/>
      <c r="B25" s="121"/>
      <c r="C25" s="89" t="s">
        <v>31</v>
      </c>
      <c r="D25" s="91"/>
      <c r="E25" s="83"/>
      <c r="F25" s="84"/>
      <c r="G25" s="85"/>
      <c r="H25" s="124"/>
      <c r="I25" s="125"/>
    </row>
    <row r="26" spans="1:10" ht="15" customHeight="1" x14ac:dyDescent="0.2">
      <c r="A26" s="257"/>
      <c r="B26" s="121"/>
      <c r="C26" s="92" t="s">
        <v>37</v>
      </c>
      <c r="D26" s="93"/>
      <c r="E26" s="94"/>
      <c r="F26" s="84"/>
      <c r="G26" s="85"/>
      <c r="H26" s="124"/>
      <c r="I26" s="125"/>
    </row>
    <row r="27" spans="1:10" ht="15" customHeight="1" x14ac:dyDescent="0.2">
      <c r="A27" s="257"/>
      <c r="B27" s="121"/>
      <c r="C27" s="126" t="s">
        <v>26</v>
      </c>
      <c r="D27" s="93"/>
      <c r="E27" s="127"/>
      <c r="F27" s="84"/>
      <c r="G27" s="85"/>
      <c r="H27" s="124"/>
      <c r="I27" s="125"/>
    </row>
    <row r="28" spans="1:10" ht="15" customHeight="1" x14ac:dyDescent="0.2">
      <c r="A28" s="257"/>
      <c r="B28" s="121"/>
      <c r="C28" s="89" t="s">
        <v>42</v>
      </c>
      <c r="D28" s="93"/>
      <c r="E28" s="83"/>
      <c r="F28" s="84"/>
      <c r="G28" s="85"/>
      <c r="H28" s="124"/>
      <c r="I28" s="125"/>
    </row>
    <row r="29" spans="1:10" ht="15" customHeight="1" x14ac:dyDescent="0.2">
      <c r="A29" s="257"/>
      <c r="B29" s="135"/>
      <c r="C29" s="136" t="s">
        <v>32</v>
      </c>
      <c r="D29" s="137"/>
      <c r="E29" s="138">
        <v>1500</v>
      </c>
      <c r="F29" s="139">
        <v>1500</v>
      </c>
      <c r="G29" s="140">
        <v>1500</v>
      </c>
      <c r="H29" s="141">
        <v>1500</v>
      </c>
      <c r="I29" s="142">
        <v>1500</v>
      </c>
      <c r="J29" s="22"/>
    </row>
    <row r="30" spans="1:10" ht="15" customHeight="1" x14ac:dyDescent="0.2">
      <c r="A30" s="257"/>
      <c r="B30" s="135"/>
      <c r="C30" s="235" t="s">
        <v>79</v>
      </c>
      <c r="D30" s="236" t="s">
        <v>80</v>
      </c>
      <c r="E30" s="138">
        <v>5000</v>
      </c>
      <c r="F30" s="139">
        <v>5000</v>
      </c>
      <c r="G30" s="140">
        <v>5000</v>
      </c>
      <c r="H30" s="141">
        <v>5000</v>
      </c>
      <c r="I30" s="142">
        <v>5000</v>
      </c>
      <c r="J30" s="22"/>
    </row>
    <row r="31" spans="1:10" ht="15" customHeight="1" x14ac:dyDescent="0.2">
      <c r="A31" s="257"/>
      <c r="B31" s="135"/>
      <c r="C31" s="327" t="s">
        <v>87</v>
      </c>
      <c r="D31" s="238" t="s">
        <v>81</v>
      </c>
      <c r="E31" s="139"/>
      <c r="F31" s="139"/>
      <c r="G31" s="140"/>
      <c r="H31" s="141"/>
      <c r="I31" s="142"/>
      <c r="J31" s="22"/>
    </row>
    <row r="32" spans="1:10" ht="15" customHeight="1" x14ac:dyDescent="0.2">
      <c r="A32" s="257"/>
      <c r="B32" s="135"/>
      <c r="C32" s="328"/>
      <c r="D32" s="238" t="s">
        <v>82</v>
      </c>
      <c r="E32" s="139"/>
      <c r="F32" s="139"/>
      <c r="G32" s="140"/>
      <c r="H32" s="141"/>
      <c r="I32" s="142"/>
      <c r="J32" s="22"/>
    </row>
    <row r="33" spans="1:10" ht="15" customHeight="1" x14ac:dyDescent="0.2">
      <c r="A33" s="257"/>
      <c r="B33" s="135"/>
      <c r="C33" s="328"/>
      <c r="D33" s="238" t="s">
        <v>83</v>
      </c>
      <c r="E33" s="139"/>
      <c r="F33" s="139"/>
      <c r="G33" s="140"/>
      <c r="H33" s="141"/>
      <c r="I33" s="142"/>
      <c r="J33" s="22"/>
    </row>
    <row r="34" spans="1:10" ht="15" customHeight="1" x14ac:dyDescent="0.2">
      <c r="A34" s="257"/>
      <c r="B34" s="135"/>
      <c r="C34" s="328"/>
      <c r="D34" s="238" t="s">
        <v>84</v>
      </c>
      <c r="E34" s="139"/>
      <c r="F34" s="139"/>
      <c r="G34" s="140"/>
      <c r="H34" s="141"/>
      <c r="I34" s="142"/>
      <c r="J34" s="22"/>
    </row>
    <row r="35" spans="1:10" ht="15" customHeight="1" x14ac:dyDescent="0.2">
      <c r="A35" s="257"/>
      <c r="B35" s="135"/>
      <c r="C35" s="328"/>
      <c r="D35" s="238" t="s">
        <v>85</v>
      </c>
      <c r="E35" s="139"/>
      <c r="F35" s="139"/>
      <c r="G35" s="140"/>
      <c r="H35" s="141"/>
      <c r="I35" s="142"/>
      <c r="J35" s="22"/>
    </row>
    <row r="36" spans="1:10" ht="15" customHeight="1" thickBot="1" x14ac:dyDescent="0.25">
      <c r="A36" s="257"/>
      <c r="B36" s="135"/>
      <c r="C36" s="329"/>
      <c r="D36" s="237" t="s">
        <v>86</v>
      </c>
      <c r="E36" s="232"/>
      <c r="F36" s="232"/>
      <c r="G36" s="233"/>
      <c r="H36" s="234"/>
      <c r="I36" s="243"/>
      <c r="J36" s="22"/>
    </row>
    <row r="37" spans="1:10" ht="15" customHeight="1" thickBot="1" x14ac:dyDescent="0.25">
      <c r="A37" s="257"/>
      <c r="B37" s="308" t="s">
        <v>19</v>
      </c>
      <c r="C37" s="306"/>
      <c r="D37" s="42"/>
      <c r="E37" s="26" t="str">
        <f>IF(E38="","",E38)</f>
        <v/>
      </c>
      <c r="F37" s="26" t="str">
        <f>IF(F38="","",F38)</f>
        <v/>
      </c>
      <c r="G37" s="26" t="str">
        <f>IF(G38="","",G38)</f>
        <v/>
      </c>
      <c r="H37" s="26" t="str">
        <f>IF(H38="","",H38)</f>
        <v/>
      </c>
      <c r="I37" s="27" t="str">
        <f>IF(I38="","",I38)</f>
        <v/>
      </c>
      <c r="J37" s="22"/>
    </row>
    <row r="38" spans="1:10" ht="15" customHeight="1" thickBot="1" x14ac:dyDescent="0.25">
      <c r="A38" s="258"/>
      <c r="B38" s="62" t="s">
        <v>8</v>
      </c>
      <c r="C38" s="143" t="s">
        <v>27</v>
      </c>
      <c r="D38" s="144"/>
      <c r="E38" s="65"/>
      <c r="F38" s="145"/>
      <c r="G38" s="66"/>
      <c r="H38" s="66"/>
      <c r="I38" s="146"/>
      <c r="J38" s="22"/>
    </row>
    <row r="39" spans="1:10" ht="30" customHeight="1" thickBot="1" x14ac:dyDescent="0.25">
      <c r="A39" s="266" t="s">
        <v>29</v>
      </c>
      <c r="B39" s="298"/>
      <c r="C39" s="298"/>
      <c r="D39" s="291"/>
      <c r="E39" s="99" t="str">
        <f>IF(E11="","",E11-E6)</f>
        <v/>
      </c>
      <c r="F39" s="46" t="str">
        <f>IF(F11="","",F11-F6)</f>
        <v/>
      </c>
      <c r="G39" s="46" t="str">
        <f>IF(G11="","",G11-G6)</f>
        <v/>
      </c>
      <c r="H39" s="46" t="str">
        <f>IF(H11="","",H11-H6)</f>
        <v/>
      </c>
      <c r="I39" s="47" t="str">
        <f>IF(I11="","",I11-I6)</f>
        <v/>
      </c>
      <c r="J39" s="22"/>
    </row>
    <row r="40" spans="1:10" ht="23.25" customHeight="1" thickBot="1" x14ac:dyDescent="0.25">
      <c r="A40" s="266" t="s">
        <v>40</v>
      </c>
      <c r="B40" s="269"/>
      <c r="C40" s="269"/>
      <c r="D40" s="269"/>
      <c r="E40" s="270" t="str">
        <f>IF(E39="","",E39+F39+G39+H39+I39)</f>
        <v/>
      </c>
      <c r="F40" s="271"/>
      <c r="G40" s="271"/>
      <c r="H40" s="271"/>
      <c r="I40" s="255"/>
      <c r="J40" s="2"/>
    </row>
    <row r="41" spans="1:10" ht="9.75" customHeight="1" thickBot="1" x14ac:dyDescent="0.25">
      <c r="A41" s="22"/>
      <c r="B41" s="313"/>
      <c r="C41" s="314"/>
      <c r="D41" s="314"/>
      <c r="E41" s="314"/>
      <c r="F41" s="314"/>
      <c r="G41" s="314"/>
      <c r="H41" s="314"/>
      <c r="I41" s="314"/>
      <c r="J41" s="22"/>
    </row>
    <row r="42" spans="1:10" ht="27.75" customHeight="1" x14ac:dyDescent="0.2">
      <c r="A42" s="315" t="s">
        <v>44</v>
      </c>
      <c r="B42" s="315"/>
      <c r="C42" s="315"/>
      <c r="D42" s="315"/>
      <c r="E42" s="316" t="s">
        <v>45</v>
      </c>
      <c r="F42" s="317"/>
      <c r="G42" s="317"/>
      <c r="H42" s="317"/>
      <c r="I42" s="318"/>
      <c r="J42" s="2"/>
    </row>
    <row r="43" spans="1:10" ht="26.25" customHeight="1" thickBot="1" x14ac:dyDescent="0.25">
      <c r="A43" s="315"/>
      <c r="B43" s="315"/>
      <c r="C43" s="315"/>
      <c r="D43" s="315"/>
      <c r="E43" s="319" t="str">
        <f>IF(E40="","",E40-(SUM(E29:I29)+SUM(#REF!)))</f>
        <v/>
      </c>
      <c r="F43" s="320"/>
      <c r="G43" s="320"/>
      <c r="H43" s="320"/>
      <c r="I43" s="321"/>
      <c r="J43" s="2"/>
    </row>
    <row r="44" spans="1:10" ht="19.5" customHeight="1" x14ac:dyDescent="0.2"/>
  </sheetData>
  <mergeCells count="23">
    <mergeCell ref="C31:C36"/>
    <mergeCell ref="A11:C11"/>
    <mergeCell ref="A12:A38"/>
    <mergeCell ref="B12:C12"/>
    <mergeCell ref="B16:C16"/>
    <mergeCell ref="B37:C37"/>
    <mergeCell ref="A7:A10"/>
    <mergeCell ref="B7:C7"/>
    <mergeCell ref="B8:C8"/>
    <mergeCell ref="B9:C9"/>
    <mergeCell ref="B10:C10"/>
    <mergeCell ref="A1:I1"/>
    <mergeCell ref="A3:B3"/>
    <mergeCell ref="C3:I3"/>
    <mergeCell ref="A5:C5"/>
    <mergeCell ref="A6:C6"/>
    <mergeCell ref="A39:D39"/>
    <mergeCell ref="A40:D40"/>
    <mergeCell ref="E40:I40"/>
    <mergeCell ref="B41:I41"/>
    <mergeCell ref="A42:D43"/>
    <mergeCell ref="E42:I42"/>
    <mergeCell ref="E43:I43"/>
  </mergeCells>
  <phoneticPr fontId="2"/>
  <pageMargins left="0.6" right="0.15748031496062992" top="0.47244094488188981" bottom="0.15748031496062992" header="0.15748031496062992" footer="0.1574803149606299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FA70B-1AEB-46B7-8571-CA5F12616CA0}">
  <sheetPr>
    <tabColor rgb="FF92D050"/>
  </sheetPr>
  <dimension ref="A1:I20"/>
  <sheetViews>
    <sheetView tabSelected="1" view="pageBreakPreview" zoomScaleNormal="75" zoomScaleSheetLayoutView="100" workbookViewId="0">
      <selection activeCell="A3" sqref="A3"/>
    </sheetView>
  </sheetViews>
  <sheetFormatPr defaultRowHeight="25" customHeight="1" x14ac:dyDescent="0.2"/>
  <cols>
    <col min="1" max="1" width="5.08984375" customWidth="1"/>
    <col min="2" max="2" width="6.08984375" customWidth="1"/>
    <col min="3" max="3" width="25.08984375" customWidth="1"/>
    <col min="4" max="8" width="19.36328125" customWidth="1"/>
    <col min="9" max="9" width="17" customWidth="1"/>
    <col min="10" max="12" width="1.6328125" customWidth="1"/>
  </cols>
  <sheetData>
    <row r="1" spans="1:9" ht="21" customHeight="1" x14ac:dyDescent="0.2">
      <c r="H1" s="100" t="s">
        <v>89</v>
      </c>
    </row>
    <row r="2" spans="1:9" ht="24" customHeight="1" x14ac:dyDescent="0.2">
      <c r="A2" s="283" t="s">
        <v>91</v>
      </c>
      <c r="B2" s="284"/>
      <c r="C2" s="284"/>
      <c r="D2" s="284"/>
      <c r="E2" s="284"/>
      <c r="F2" s="284"/>
      <c r="G2" s="284"/>
      <c r="H2" s="284"/>
      <c r="I2" s="1"/>
    </row>
    <row r="3" spans="1:9" ht="15" customHeight="1" thickBot="1" x14ac:dyDescent="0.25">
      <c r="A3" s="20"/>
      <c r="B3" s="12"/>
      <c r="C3" s="12"/>
      <c r="D3" s="12"/>
      <c r="E3" s="12"/>
      <c r="F3" s="12"/>
      <c r="G3" s="12"/>
      <c r="H3" s="12"/>
      <c r="I3" s="1"/>
    </row>
    <row r="4" spans="1:9" ht="30" customHeight="1" thickBot="1" x14ac:dyDescent="0.25">
      <c r="A4" s="285" t="s">
        <v>2</v>
      </c>
      <c r="B4" s="286"/>
      <c r="C4" s="287" t="s">
        <v>73</v>
      </c>
      <c r="D4" s="288"/>
      <c r="E4" s="288"/>
      <c r="F4" s="288"/>
      <c r="G4" s="288"/>
      <c r="H4" s="289"/>
      <c r="I4" s="1"/>
    </row>
    <row r="5" spans="1:9" ht="30" customHeight="1" thickBot="1" x14ac:dyDescent="0.25">
      <c r="A5" s="2"/>
      <c r="B5" s="2"/>
      <c r="C5" s="2"/>
      <c r="D5" s="2"/>
      <c r="E5" s="2"/>
      <c r="F5" s="2"/>
      <c r="G5" s="2"/>
      <c r="H5" s="101" t="s">
        <v>5</v>
      </c>
      <c r="I5" s="2"/>
    </row>
    <row r="6" spans="1:9" ht="25" customHeight="1" thickBot="1" x14ac:dyDescent="0.25">
      <c r="A6" s="290"/>
      <c r="B6" s="254"/>
      <c r="C6" s="291"/>
      <c r="D6" s="23" t="s">
        <v>63</v>
      </c>
      <c r="E6" s="24" t="s">
        <v>64</v>
      </c>
      <c r="F6" s="24" t="s">
        <v>65</v>
      </c>
      <c r="G6" s="24" t="s">
        <v>66</v>
      </c>
      <c r="H6" s="14" t="s">
        <v>67</v>
      </c>
      <c r="I6" s="2"/>
    </row>
    <row r="7" spans="1:9" ht="27" customHeight="1" thickBot="1" x14ac:dyDescent="0.25">
      <c r="A7" s="253" t="s">
        <v>0</v>
      </c>
      <c r="B7" s="254"/>
      <c r="C7" s="255"/>
      <c r="D7" s="25" t="str">
        <f>IF(D8="","",SUM(D8:D10))</f>
        <v/>
      </c>
      <c r="E7" s="26" t="str">
        <f>IF(E8="","",SUM(E8:E10))</f>
        <v/>
      </c>
      <c r="F7" s="26" t="str">
        <f>IF(F8="","",SUM(F8:F10))</f>
        <v/>
      </c>
      <c r="G7" s="26" t="str">
        <f>IF(G8="","",SUM(G8:G10))</f>
        <v/>
      </c>
      <c r="H7" s="27" t="str">
        <f>IF(H8="","",SUM(H8:H10))</f>
        <v/>
      </c>
      <c r="I7" s="2"/>
    </row>
    <row r="8" spans="1:9" ht="27" customHeight="1" x14ac:dyDescent="0.2">
      <c r="A8" s="292" t="s">
        <v>10</v>
      </c>
      <c r="B8" s="295" t="s">
        <v>4</v>
      </c>
      <c r="C8" s="296"/>
      <c r="D8" s="28"/>
      <c r="E8" s="29"/>
      <c r="F8" s="30"/>
      <c r="G8" s="30"/>
      <c r="H8" s="31"/>
      <c r="I8" s="2"/>
    </row>
    <row r="9" spans="1:9" ht="27" customHeight="1" x14ac:dyDescent="0.2">
      <c r="A9" s="293"/>
      <c r="B9" s="279" t="s">
        <v>34</v>
      </c>
      <c r="C9" s="297"/>
      <c r="D9" s="32"/>
      <c r="E9" s="33"/>
      <c r="F9" s="34"/>
      <c r="G9" s="34"/>
      <c r="H9" s="13"/>
      <c r="I9" s="2"/>
    </row>
    <row r="10" spans="1:9" ht="27" customHeight="1" thickBot="1" x14ac:dyDescent="0.25">
      <c r="A10" s="294"/>
      <c r="B10" s="281" t="s">
        <v>3</v>
      </c>
      <c r="C10" s="282"/>
      <c r="D10" s="32"/>
      <c r="E10" s="33"/>
      <c r="F10" s="34"/>
      <c r="G10" s="34"/>
      <c r="H10" s="13"/>
      <c r="I10" s="2"/>
    </row>
    <row r="11" spans="1:9" ht="27" customHeight="1" thickBot="1" x14ac:dyDescent="0.25">
      <c r="A11" s="253" t="s">
        <v>1</v>
      </c>
      <c r="B11" s="254"/>
      <c r="C11" s="255"/>
      <c r="D11" s="35" t="str">
        <f>IF(D12="","",D12+D13+D15)</f>
        <v/>
      </c>
      <c r="E11" s="36" t="str">
        <f>IF(E12="","",E12+E13+E15)</f>
        <v/>
      </c>
      <c r="F11" s="36" t="str">
        <f>IF(F12="","",F12+F13+F15)</f>
        <v/>
      </c>
      <c r="G11" s="36" t="str">
        <f>IF(G12="","",G12+G13+G15)</f>
        <v/>
      </c>
      <c r="H11" s="38" t="str">
        <f>IF(H12="","",H12+H13+H15)</f>
        <v/>
      </c>
      <c r="I11" s="2"/>
    </row>
    <row r="12" spans="1:9" ht="30.75" customHeight="1" thickBot="1" x14ac:dyDescent="0.25">
      <c r="A12" s="256" t="s">
        <v>14</v>
      </c>
      <c r="B12" s="259" t="s">
        <v>16</v>
      </c>
      <c r="C12" s="259"/>
      <c r="D12" s="39"/>
      <c r="E12" s="40"/>
      <c r="F12" s="41"/>
      <c r="G12" s="41"/>
      <c r="H12" s="42"/>
      <c r="I12" s="2"/>
    </row>
    <row r="13" spans="1:9" ht="30.75" customHeight="1" thickBot="1" x14ac:dyDescent="0.25">
      <c r="A13" s="257"/>
      <c r="B13" s="260" t="s">
        <v>15</v>
      </c>
      <c r="C13" s="259"/>
      <c r="D13" s="39"/>
      <c r="E13" s="40"/>
      <c r="F13" s="41"/>
      <c r="G13" s="41"/>
      <c r="H13" s="42"/>
      <c r="I13" s="2"/>
    </row>
    <row r="14" spans="1:9" ht="34.5" customHeight="1" thickBot="1" x14ac:dyDescent="0.25">
      <c r="A14" s="257"/>
      <c r="B14" s="261" t="s">
        <v>28</v>
      </c>
      <c r="C14" s="262"/>
      <c r="D14" s="43">
        <v>500</v>
      </c>
      <c r="E14" s="240">
        <v>500</v>
      </c>
      <c r="F14" s="240">
        <v>500</v>
      </c>
      <c r="G14" s="240">
        <v>500</v>
      </c>
      <c r="H14" s="241">
        <v>500</v>
      </c>
      <c r="I14" s="2"/>
    </row>
    <row r="15" spans="1:9" ht="41.25" customHeight="1" thickBot="1" x14ac:dyDescent="0.25">
      <c r="A15" s="258"/>
      <c r="B15" s="263" t="s">
        <v>13</v>
      </c>
      <c r="C15" s="264"/>
      <c r="D15" s="39"/>
      <c r="E15" s="40"/>
      <c r="F15" s="41"/>
      <c r="G15" s="41"/>
      <c r="H15" s="42"/>
      <c r="I15" s="2"/>
    </row>
    <row r="16" spans="1:9" ht="47.25" customHeight="1" thickBot="1" x14ac:dyDescent="0.25">
      <c r="A16" s="266" t="s">
        <v>29</v>
      </c>
      <c r="B16" s="267"/>
      <c r="C16" s="268"/>
      <c r="D16" s="44" t="str">
        <f>IF(D11="","",D11-D7)</f>
        <v/>
      </c>
      <c r="E16" s="45" t="str">
        <f>IF(E11="","",E11-E7)</f>
        <v/>
      </c>
      <c r="F16" s="46"/>
      <c r="G16" s="46"/>
      <c r="H16" s="47" t="str">
        <f>IF(H11="","",H11-H7)</f>
        <v/>
      </c>
      <c r="I16" s="2"/>
    </row>
    <row r="17" spans="1:9" ht="47.25" customHeight="1" thickBot="1" x14ac:dyDescent="0.25">
      <c r="A17" s="266" t="s">
        <v>40</v>
      </c>
      <c r="B17" s="269"/>
      <c r="C17" s="269"/>
      <c r="D17" s="270" t="str">
        <f>IF(D16="","",SUM(D16:H16))</f>
        <v/>
      </c>
      <c r="E17" s="271"/>
      <c r="F17" s="271"/>
      <c r="G17" s="271"/>
      <c r="H17" s="255"/>
      <c r="I17" s="2"/>
    </row>
    <row r="18" spans="1:9" ht="41.25" customHeight="1" thickBot="1" x14ac:dyDescent="0.25">
      <c r="A18" s="2"/>
      <c r="B18" s="3"/>
      <c r="C18" s="4"/>
      <c r="D18" s="4"/>
      <c r="E18" s="4"/>
      <c r="F18" s="4"/>
      <c r="G18" s="4"/>
      <c r="H18" s="4"/>
      <c r="I18" s="2"/>
    </row>
    <row r="19" spans="1:9" ht="27" customHeight="1" x14ac:dyDescent="0.2">
      <c r="A19" s="272" t="s">
        <v>35</v>
      </c>
      <c r="B19" s="272"/>
      <c r="C19" s="272"/>
      <c r="D19" s="273" t="s">
        <v>41</v>
      </c>
      <c r="E19" s="274"/>
      <c r="F19" s="274"/>
      <c r="G19" s="274"/>
      <c r="H19" s="275"/>
    </row>
    <row r="20" spans="1:9" ht="42" customHeight="1" thickBot="1" x14ac:dyDescent="0.25">
      <c r="A20" s="272"/>
      <c r="B20" s="272"/>
      <c r="C20" s="272"/>
      <c r="D20" s="276" t="str">
        <f>IF(D17="","",D17-(SUM(#REF!)+SUM(#REF!)+SUM(D14:H14)))</f>
        <v/>
      </c>
      <c r="E20" s="277"/>
      <c r="F20" s="277"/>
      <c r="G20" s="277"/>
      <c r="H20" s="278"/>
    </row>
  </sheetData>
  <mergeCells count="21">
    <mergeCell ref="A8:A10"/>
    <mergeCell ref="B8:C8"/>
    <mergeCell ref="B9:C9"/>
    <mergeCell ref="B10:C10"/>
    <mergeCell ref="A2:H2"/>
    <mergeCell ref="A4:B4"/>
    <mergeCell ref="C4:H4"/>
    <mergeCell ref="A6:C6"/>
    <mergeCell ref="A7:C7"/>
    <mergeCell ref="A11:C11"/>
    <mergeCell ref="A12:A15"/>
    <mergeCell ref="B12:C12"/>
    <mergeCell ref="B13:C13"/>
    <mergeCell ref="B14:C14"/>
    <mergeCell ref="B15:C15"/>
    <mergeCell ref="A16:C16"/>
    <mergeCell ref="A17:C17"/>
    <mergeCell ref="D17:H17"/>
    <mergeCell ref="A19:C20"/>
    <mergeCell ref="D19:H19"/>
    <mergeCell ref="D20:H20"/>
  </mergeCells>
  <phoneticPr fontId="2"/>
  <pageMargins left="0.65" right="0.15748031496062992" top="0.4" bottom="0.15748031496062992" header="0.45" footer="0.23622047244094491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5AD5E-EC84-46B2-98DE-0F981F30C146}">
  <sheetPr>
    <tabColor rgb="FF92D050"/>
  </sheetPr>
  <dimension ref="A1:J36"/>
  <sheetViews>
    <sheetView tabSelected="1" view="pageBreakPreview" zoomScale="115" zoomScaleNormal="70" zoomScaleSheetLayoutView="115" workbookViewId="0">
      <selection activeCell="A3" sqref="A3"/>
    </sheetView>
  </sheetViews>
  <sheetFormatPr defaultRowHeight="25" customHeight="1" x14ac:dyDescent="0.2"/>
  <cols>
    <col min="1" max="1" width="2.6328125" customWidth="1"/>
    <col min="2" max="2" width="5.6328125" bestFit="1" customWidth="1"/>
    <col min="3" max="3" width="17.08984375" bestFit="1" customWidth="1"/>
    <col min="4" max="4" width="26.6328125" customWidth="1"/>
    <col min="5" max="9" width="14.6328125" customWidth="1"/>
    <col min="10" max="10" width="17" customWidth="1"/>
    <col min="11" max="13" width="1.6328125" customWidth="1"/>
  </cols>
  <sheetData>
    <row r="1" spans="1:10" ht="18" customHeight="1" x14ac:dyDescent="0.2">
      <c r="A1" s="322" t="s">
        <v>70</v>
      </c>
      <c r="B1" s="323"/>
      <c r="C1" s="323"/>
      <c r="D1" s="323"/>
      <c r="E1" s="323"/>
      <c r="F1" s="323"/>
      <c r="G1" s="323"/>
      <c r="H1" s="323"/>
      <c r="I1" s="323"/>
      <c r="J1" s="1"/>
    </row>
    <row r="2" spans="1:10" ht="15" customHeight="1" thickBot="1" x14ac:dyDescent="0.25">
      <c r="A2" s="20" t="s">
        <v>91</v>
      </c>
      <c r="B2" s="12"/>
      <c r="C2" s="12"/>
      <c r="D2" s="12"/>
      <c r="E2" s="12"/>
      <c r="F2" s="12"/>
      <c r="G2" s="12"/>
      <c r="H2" s="12"/>
      <c r="I2" s="48" t="s">
        <v>90</v>
      </c>
      <c r="J2" s="1"/>
    </row>
    <row r="3" spans="1:10" ht="24.75" customHeight="1" thickBot="1" x14ac:dyDescent="0.25">
      <c r="A3" s="285" t="s">
        <v>2</v>
      </c>
      <c r="B3" s="286"/>
      <c r="C3" s="324" t="s">
        <v>73</v>
      </c>
      <c r="D3" s="325"/>
      <c r="E3" s="325"/>
      <c r="F3" s="325"/>
      <c r="G3" s="325"/>
      <c r="H3" s="325"/>
      <c r="I3" s="326"/>
      <c r="J3" s="1"/>
    </row>
    <row r="4" spans="1:10" ht="32.25" customHeight="1" thickBot="1" x14ac:dyDescent="0.25">
      <c r="A4" s="22"/>
      <c r="B4" s="22"/>
      <c r="C4" s="22"/>
      <c r="D4" s="22"/>
      <c r="E4" s="22"/>
      <c r="F4" s="22"/>
      <c r="G4" s="22"/>
      <c r="H4" s="22"/>
      <c r="I4" s="106" t="s">
        <v>5</v>
      </c>
      <c r="J4" s="22"/>
    </row>
    <row r="5" spans="1:10" ht="15" customHeight="1" thickBot="1" x14ac:dyDescent="0.25">
      <c r="A5" s="290"/>
      <c r="B5" s="254"/>
      <c r="C5" s="254"/>
      <c r="D5" s="231"/>
      <c r="E5" s="49" t="s">
        <v>63</v>
      </c>
      <c r="F5" s="50" t="s">
        <v>64</v>
      </c>
      <c r="G5" s="51" t="s">
        <v>65</v>
      </c>
      <c r="H5" s="107" t="s">
        <v>66</v>
      </c>
      <c r="I5" s="14" t="s">
        <v>67</v>
      </c>
      <c r="J5" s="22"/>
    </row>
    <row r="6" spans="1:10" ht="15" customHeight="1" thickBot="1" x14ac:dyDescent="0.25">
      <c r="A6" s="253" t="s">
        <v>0</v>
      </c>
      <c r="B6" s="254"/>
      <c r="C6" s="271"/>
      <c r="D6" s="108"/>
      <c r="E6" s="26">
        <f>SUM(E7:E9)</f>
        <v>0</v>
      </c>
      <c r="F6" s="26">
        <f>SUM(F7:F9)</f>
        <v>0</v>
      </c>
      <c r="G6" s="26">
        <f>SUM(G7:G9)</f>
        <v>0</v>
      </c>
      <c r="H6" s="26">
        <f>SUM(H7:H9)</f>
        <v>0</v>
      </c>
      <c r="I6" s="27">
        <f>SUM(I7:I9)</f>
        <v>0</v>
      </c>
      <c r="J6" s="22"/>
    </row>
    <row r="7" spans="1:10" ht="15" customHeight="1" thickBot="1" x14ac:dyDescent="0.25">
      <c r="A7" s="299" t="s">
        <v>10</v>
      </c>
      <c r="B7" s="301" t="s">
        <v>4</v>
      </c>
      <c r="C7" s="302"/>
      <c r="D7" s="109"/>
      <c r="E7" s="110"/>
      <c r="F7" s="111"/>
      <c r="G7" s="112"/>
      <c r="H7" s="111"/>
      <c r="I7" s="113"/>
      <c r="J7" s="22"/>
    </row>
    <row r="8" spans="1:10" ht="15" customHeight="1" x14ac:dyDescent="0.2">
      <c r="A8" s="300"/>
      <c r="B8" s="303" t="s">
        <v>34</v>
      </c>
      <c r="C8" s="304"/>
      <c r="D8" s="114"/>
      <c r="E8" s="115"/>
      <c r="F8" s="116"/>
      <c r="G8" s="30"/>
      <c r="H8" s="116"/>
      <c r="I8" s="31"/>
      <c r="J8" s="22"/>
    </row>
    <row r="9" spans="1:10" ht="15" customHeight="1" thickBot="1" x14ac:dyDescent="0.25">
      <c r="A9" s="300"/>
      <c r="B9" s="311" t="s">
        <v>36</v>
      </c>
      <c r="C9" s="312"/>
      <c r="D9" s="57"/>
      <c r="E9" s="58"/>
      <c r="F9" s="58"/>
      <c r="G9" s="58"/>
      <c r="H9" s="58"/>
      <c r="I9" s="59"/>
      <c r="J9" s="22"/>
    </row>
    <row r="10" spans="1:10" ht="15" customHeight="1" thickBot="1" x14ac:dyDescent="0.25">
      <c r="A10" s="253" t="s">
        <v>1</v>
      </c>
      <c r="B10" s="254"/>
      <c r="C10" s="271"/>
      <c r="D10" s="108"/>
      <c r="E10" s="120" t="str">
        <f>IF(E11="","",E11+E15+E29)</f>
        <v/>
      </c>
      <c r="F10" s="37" t="str">
        <f>IF(F11="","",F11+F15+F29)</f>
        <v/>
      </c>
      <c r="G10" s="37" t="str">
        <f>IF(G11="","",G11+G15+G29)</f>
        <v/>
      </c>
      <c r="H10" s="37" t="str">
        <f>IF(H11="","",H11+H15+H29)</f>
        <v/>
      </c>
      <c r="I10" s="38" t="str">
        <f>IF(I11="","",I11+I15+I29)</f>
        <v/>
      </c>
      <c r="J10" s="22"/>
    </row>
    <row r="11" spans="1:10" ht="15" customHeight="1" thickBot="1" x14ac:dyDescent="0.25">
      <c r="A11" s="256" t="s">
        <v>12</v>
      </c>
      <c r="B11" s="305" t="s">
        <v>9</v>
      </c>
      <c r="C11" s="306"/>
      <c r="D11" s="61"/>
      <c r="E11" s="26" t="str">
        <f>IF(E12="","",E12+E13+E14)</f>
        <v/>
      </c>
      <c r="F11" s="26" t="str">
        <f>IF(F12="","",F12+F13+F14)</f>
        <v/>
      </c>
      <c r="G11" s="26" t="str">
        <f>IF(G12="","",G12+G13+G14)</f>
        <v/>
      </c>
      <c r="H11" s="26" t="str">
        <f>IF(H12="","",H12+H13+H14)</f>
        <v/>
      </c>
      <c r="I11" s="27" t="str">
        <f>IF(I12="","",I12+I13+I14)</f>
        <v/>
      </c>
      <c r="J11" s="22"/>
    </row>
    <row r="12" spans="1:10" ht="15" customHeight="1" x14ac:dyDescent="0.2">
      <c r="A12" s="257"/>
      <c r="B12" s="62" t="s">
        <v>8</v>
      </c>
      <c r="C12" s="63" t="s">
        <v>17</v>
      </c>
      <c r="D12" s="64"/>
      <c r="E12" s="65"/>
      <c r="F12" s="66"/>
      <c r="G12" s="66"/>
      <c r="H12" s="66"/>
      <c r="I12" s="67"/>
      <c r="J12" s="22"/>
    </row>
    <row r="13" spans="1:10" ht="15" customHeight="1" x14ac:dyDescent="0.2">
      <c r="A13" s="257"/>
      <c r="B13" s="68"/>
      <c r="C13" s="69" t="s">
        <v>6</v>
      </c>
      <c r="D13" s="70"/>
      <c r="E13" s="71"/>
      <c r="F13" s="72"/>
      <c r="G13" s="72"/>
      <c r="H13" s="72"/>
      <c r="I13" s="73"/>
      <c r="J13" s="22"/>
    </row>
    <row r="14" spans="1:10" ht="15" customHeight="1" thickBot="1" x14ac:dyDescent="0.25">
      <c r="A14" s="257"/>
      <c r="B14" s="74"/>
      <c r="C14" s="63" t="s">
        <v>7</v>
      </c>
      <c r="D14" s="64"/>
      <c r="E14" s="65"/>
      <c r="F14" s="66"/>
      <c r="G14" s="66"/>
      <c r="H14" s="66"/>
      <c r="I14" s="67"/>
      <c r="J14" s="22"/>
    </row>
    <row r="15" spans="1:10" ht="15" customHeight="1" thickBot="1" x14ac:dyDescent="0.25">
      <c r="A15" s="257"/>
      <c r="B15" s="307" t="s">
        <v>18</v>
      </c>
      <c r="C15" s="306"/>
      <c r="D15" s="61"/>
      <c r="E15" s="26" t="str">
        <f>IF(E16="","",SUM(E16:E28))</f>
        <v/>
      </c>
      <c r="F15" s="26" t="str">
        <f>IF(F16="","",SUM(F16:F28))</f>
        <v/>
      </c>
      <c r="G15" s="26" t="str">
        <f>IF(G16="","",SUM(G16:G28))</f>
        <v/>
      </c>
      <c r="H15" s="26" t="str">
        <f>IF(H16="","",SUM(H16:H28))</f>
        <v/>
      </c>
      <c r="I15" s="27" t="str">
        <f>IF(I16="","",SUM(I16:I28))</f>
        <v/>
      </c>
      <c r="J15" s="22"/>
    </row>
    <row r="16" spans="1:10" ht="15" customHeight="1" x14ac:dyDescent="0.2">
      <c r="A16" s="257"/>
      <c r="B16" s="121" t="s">
        <v>8</v>
      </c>
      <c r="C16" s="76" t="s">
        <v>20</v>
      </c>
      <c r="D16" s="77"/>
      <c r="E16" s="78"/>
      <c r="F16" s="79"/>
      <c r="G16" s="80"/>
      <c r="H16" s="122"/>
      <c r="I16" s="123"/>
    </row>
    <row r="17" spans="1:10" ht="15" customHeight="1" x14ac:dyDescent="0.2">
      <c r="A17" s="257"/>
      <c r="B17" s="121"/>
      <c r="C17" s="81" t="s">
        <v>21</v>
      </c>
      <c r="D17" s="82"/>
      <c r="E17" s="83"/>
      <c r="F17" s="84"/>
      <c r="G17" s="85"/>
      <c r="H17" s="124"/>
      <c r="I17" s="125"/>
    </row>
    <row r="18" spans="1:10" ht="15" customHeight="1" x14ac:dyDescent="0.2">
      <c r="A18" s="257"/>
      <c r="B18" s="121"/>
      <c r="C18" s="81" t="s">
        <v>22</v>
      </c>
      <c r="D18" s="77"/>
      <c r="E18" s="83"/>
      <c r="F18" s="84"/>
      <c r="G18" s="85"/>
      <c r="H18" s="124"/>
      <c r="I18" s="125"/>
    </row>
    <row r="19" spans="1:10" ht="15" customHeight="1" x14ac:dyDescent="0.2">
      <c r="A19" s="257"/>
      <c r="B19" s="121"/>
      <c r="C19" s="86" t="s">
        <v>30</v>
      </c>
      <c r="D19" s="77"/>
      <c r="E19" s="83"/>
      <c r="F19" s="84"/>
      <c r="G19" s="85"/>
      <c r="H19" s="124"/>
      <c r="I19" s="125"/>
    </row>
    <row r="20" spans="1:10" ht="15" customHeight="1" x14ac:dyDescent="0.2">
      <c r="A20" s="257"/>
      <c r="B20" s="121"/>
      <c r="C20" s="81" t="s">
        <v>23</v>
      </c>
      <c r="D20" s="88"/>
      <c r="E20" s="83"/>
      <c r="F20" s="84"/>
      <c r="G20" s="85"/>
      <c r="H20" s="124"/>
      <c r="I20" s="125"/>
    </row>
    <row r="21" spans="1:10" ht="15" customHeight="1" x14ac:dyDescent="0.2">
      <c r="A21" s="257"/>
      <c r="B21" s="121"/>
      <c r="C21" s="89" t="s">
        <v>24</v>
      </c>
      <c r="D21" s="90"/>
      <c r="E21" s="83"/>
      <c r="F21" s="84"/>
      <c r="G21" s="85"/>
      <c r="H21" s="124"/>
      <c r="I21" s="125"/>
    </row>
    <row r="22" spans="1:10" ht="15" customHeight="1" x14ac:dyDescent="0.2">
      <c r="A22" s="257"/>
      <c r="B22" s="121"/>
      <c r="C22" s="89" t="s">
        <v>25</v>
      </c>
      <c r="D22" s="88"/>
      <c r="E22" s="83"/>
      <c r="F22" s="84"/>
      <c r="G22" s="85"/>
      <c r="H22" s="124"/>
      <c r="I22" s="125"/>
    </row>
    <row r="23" spans="1:10" ht="15" customHeight="1" x14ac:dyDescent="0.2">
      <c r="A23" s="257"/>
      <c r="B23" s="121"/>
      <c r="C23" s="89" t="s">
        <v>11</v>
      </c>
      <c r="D23" s="91"/>
      <c r="E23" s="83"/>
      <c r="F23" s="84"/>
      <c r="G23" s="85"/>
      <c r="H23" s="124"/>
      <c r="I23" s="125"/>
    </row>
    <row r="24" spans="1:10" ht="15" customHeight="1" x14ac:dyDescent="0.2">
      <c r="A24" s="257"/>
      <c r="B24" s="121"/>
      <c r="C24" s="89" t="s">
        <v>31</v>
      </c>
      <c r="D24" s="91"/>
      <c r="E24" s="83"/>
      <c r="F24" s="84"/>
      <c r="G24" s="85"/>
      <c r="H24" s="124"/>
      <c r="I24" s="125"/>
    </row>
    <row r="25" spans="1:10" ht="15" customHeight="1" x14ac:dyDescent="0.2">
      <c r="A25" s="257"/>
      <c r="B25" s="121"/>
      <c r="C25" s="92" t="s">
        <v>37</v>
      </c>
      <c r="D25" s="93"/>
      <c r="E25" s="94"/>
      <c r="F25" s="84"/>
      <c r="G25" s="85"/>
      <c r="H25" s="124"/>
      <c r="I25" s="125"/>
    </row>
    <row r="26" spans="1:10" ht="15" customHeight="1" x14ac:dyDescent="0.2">
      <c r="A26" s="257"/>
      <c r="B26" s="121"/>
      <c r="C26" s="126" t="s">
        <v>26</v>
      </c>
      <c r="D26" s="93"/>
      <c r="E26" s="127"/>
      <c r="F26" s="84"/>
      <c r="G26" s="85"/>
      <c r="H26" s="124"/>
      <c r="I26" s="125"/>
    </row>
    <row r="27" spans="1:10" ht="15" customHeight="1" x14ac:dyDescent="0.2">
      <c r="A27" s="257"/>
      <c r="B27" s="121"/>
      <c r="C27" s="89" t="s">
        <v>42</v>
      </c>
      <c r="D27" s="93"/>
      <c r="E27" s="83"/>
      <c r="F27" s="84"/>
      <c r="G27" s="85"/>
      <c r="H27" s="124"/>
      <c r="I27" s="125"/>
    </row>
    <row r="28" spans="1:10" ht="15" customHeight="1" thickBot="1" x14ac:dyDescent="0.25">
      <c r="A28" s="257"/>
      <c r="B28" s="135"/>
      <c r="C28" s="136" t="s">
        <v>32</v>
      </c>
      <c r="D28" s="137"/>
      <c r="E28" s="138">
        <v>500</v>
      </c>
      <c r="F28" s="139">
        <v>500</v>
      </c>
      <c r="G28" s="140">
        <v>500</v>
      </c>
      <c r="H28" s="141">
        <v>500</v>
      </c>
      <c r="I28" s="142">
        <v>500</v>
      </c>
      <c r="J28" s="22"/>
    </row>
    <row r="29" spans="1:10" ht="15" customHeight="1" thickBot="1" x14ac:dyDescent="0.25">
      <c r="A29" s="257"/>
      <c r="B29" s="308" t="s">
        <v>19</v>
      </c>
      <c r="C29" s="306"/>
      <c r="D29" s="42"/>
      <c r="E29" s="26" t="str">
        <f>IF(E30="","",E30)</f>
        <v/>
      </c>
      <c r="F29" s="26" t="str">
        <f>IF(F30="","",F30)</f>
        <v/>
      </c>
      <c r="G29" s="26" t="str">
        <f>IF(G30="","",G30)</f>
        <v/>
      </c>
      <c r="H29" s="26" t="str">
        <f>IF(H30="","",H30)</f>
        <v/>
      </c>
      <c r="I29" s="27" t="str">
        <f>IF(I30="","",I30)</f>
        <v/>
      </c>
      <c r="J29" s="22"/>
    </row>
    <row r="30" spans="1:10" ht="15" customHeight="1" thickBot="1" x14ac:dyDescent="0.25">
      <c r="A30" s="258"/>
      <c r="B30" s="62" t="s">
        <v>8</v>
      </c>
      <c r="C30" s="143" t="s">
        <v>27</v>
      </c>
      <c r="D30" s="144"/>
      <c r="E30" s="65"/>
      <c r="F30" s="145"/>
      <c r="G30" s="66"/>
      <c r="H30" s="66"/>
      <c r="I30" s="146"/>
      <c r="J30" s="22"/>
    </row>
    <row r="31" spans="1:10" ht="30" customHeight="1" thickBot="1" x14ac:dyDescent="0.25">
      <c r="A31" s="266" t="s">
        <v>29</v>
      </c>
      <c r="B31" s="298"/>
      <c r="C31" s="298"/>
      <c r="D31" s="291"/>
      <c r="E31" s="99" t="str">
        <f>IF(E10="","",E10-E6)</f>
        <v/>
      </c>
      <c r="F31" s="46" t="str">
        <f>IF(F10="","",F10-F6)</f>
        <v/>
      </c>
      <c r="G31" s="46" t="str">
        <f>IF(G10="","",G10-G6)</f>
        <v/>
      </c>
      <c r="H31" s="46" t="str">
        <f>IF(H10="","",H10-H6)</f>
        <v/>
      </c>
      <c r="I31" s="47" t="str">
        <f>IF(I10="","",I10-I6)</f>
        <v/>
      </c>
      <c r="J31" s="22"/>
    </row>
    <row r="32" spans="1:10" ht="23.25" customHeight="1" thickBot="1" x14ac:dyDescent="0.25">
      <c r="A32" s="266" t="s">
        <v>40</v>
      </c>
      <c r="B32" s="269"/>
      <c r="C32" s="269"/>
      <c r="D32" s="269"/>
      <c r="E32" s="270" t="str">
        <f>IF(E31="","",E31+F31+G31+H31+I31)</f>
        <v/>
      </c>
      <c r="F32" s="271"/>
      <c r="G32" s="271"/>
      <c r="H32" s="271"/>
      <c r="I32" s="255"/>
      <c r="J32" s="2"/>
    </row>
    <row r="33" spans="1:10" ht="9.75" customHeight="1" thickBot="1" x14ac:dyDescent="0.25">
      <c r="A33" s="22"/>
      <c r="B33" s="313"/>
      <c r="C33" s="314"/>
      <c r="D33" s="314"/>
      <c r="E33" s="314"/>
      <c r="F33" s="314"/>
      <c r="G33" s="314"/>
      <c r="H33" s="314"/>
      <c r="I33" s="314"/>
      <c r="J33" s="22"/>
    </row>
    <row r="34" spans="1:10" ht="27.75" customHeight="1" x14ac:dyDescent="0.2">
      <c r="A34" s="315" t="s">
        <v>44</v>
      </c>
      <c r="B34" s="315"/>
      <c r="C34" s="315"/>
      <c r="D34" s="315"/>
      <c r="E34" s="316" t="s">
        <v>45</v>
      </c>
      <c r="F34" s="317"/>
      <c r="G34" s="317"/>
      <c r="H34" s="317"/>
      <c r="I34" s="318"/>
      <c r="J34" s="2"/>
    </row>
    <row r="35" spans="1:10" ht="26.25" customHeight="1" thickBot="1" x14ac:dyDescent="0.25">
      <c r="A35" s="315"/>
      <c r="B35" s="315"/>
      <c r="C35" s="315"/>
      <c r="D35" s="315"/>
      <c r="E35" s="319" t="str">
        <f>IF(E32="","",E32-(SUM(E28:I28)+SUM(#REF!)))</f>
        <v/>
      </c>
      <c r="F35" s="320"/>
      <c r="G35" s="320"/>
      <c r="H35" s="320"/>
      <c r="I35" s="321"/>
      <c r="J35" s="2"/>
    </row>
    <row r="36" spans="1:10" ht="19.5" customHeight="1" x14ac:dyDescent="0.2"/>
  </sheetData>
  <mergeCells count="21">
    <mergeCell ref="A31:D31"/>
    <mergeCell ref="A1:I1"/>
    <mergeCell ref="A3:B3"/>
    <mergeCell ref="C3:I3"/>
    <mergeCell ref="A5:C5"/>
    <mergeCell ref="A6:C6"/>
    <mergeCell ref="A7:A9"/>
    <mergeCell ref="B7:C7"/>
    <mergeCell ref="B8:C8"/>
    <mergeCell ref="B9:C9"/>
    <mergeCell ref="A10:C10"/>
    <mergeCell ref="A11:A30"/>
    <mergeCell ref="B11:C11"/>
    <mergeCell ref="B15:C15"/>
    <mergeCell ref="B29:C29"/>
    <mergeCell ref="A32:D32"/>
    <mergeCell ref="E32:I32"/>
    <mergeCell ref="B33:I33"/>
    <mergeCell ref="A34:D35"/>
    <mergeCell ref="E34:I34"/>
    <mergeCell ref="E35:I35"/>
  </mergeCells>
  <phoneticPr fontId="2"/>
  <pageMargins left="0.6" right="0.15748031496062992" top="0.47244094488188981" bottom="0.15748031496062992" header="0.15748031496062992" footer="0.1574803149606299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1F9FC-410F-4579-9E14-E79BBDAA06DD}">
  <sheetPr>
    <tabColor rgb="FF92D050"/>
  </sheetPr>
  <dimension ref="A1:I21"/>
  <sheetViews>
    <sheetView tabSelected="1" view="pageBreakPreview" topLeftCell="A8" zoomScaleNormal="75" zoomScaleSheetLayoutView="100" workbookViewId="0">
      <selection activeCell="A3" sqref="A3"/>
    </sheetView>
  </sheetViews>
  <sheetFormatPr defaultRowHeight="25" customHeight="1" x14ac:dyDescent="0.2"/>
  <cols>
    <col min="1" max="1" width="5.08984375" customWidth="1"/>
    <col min="2" max="2" width="6.08984375" customWidth="1"/>
    <col min="3" max="3" width="25.08984375" customWidth="1"/>
    <col min="4" max="8" width="19.36328125" customWidth="1"/>
    <col min="9" max="9" width="17" customWidth="1"/>
    <col min="10" max="12" width="1.6328125" customWidth="1"/>
  </cols>
  <sheetData>
    <row r="1" spans="1:9" ht="21" customHeight="1" x14ac:dyDescent="0.2">
      <c r="H1" s="100" t="s">
        <v>89</v>
      </c>
    </row>
    <row r="2" spans="1:9" ht="24" customHeight="1" x14ac:dyDescent="0.2">
      <c r="A2" s="283" t="s">
        <v>91</v>
      </c>
      <c r="B2" s="284"/>
      <c r="C2" s="284"/>
      <c r="D2" s="284"/>
      <c r="E2" s="284"/>
      <c r="F2" s="284"/>
      <c r="G2" s="284"/>
      <c r="H2" s="284"/>
      <c r="I2" s="1"/>
    </row>
    <row r="3" spans="1:9" ht="15" customHeight="1" thickBot="1" x14ac:dyDescent="0.25">
      <c r="A3" s="20"/>
      <c r="B3" s="12"/>
      <c r="C3" s="12"/>
      <c r="D3" s="12"/>
      <c r="E3" s="12"/>
      <c r="F3" s="12"/>
      <c r="G3" s="12"/>
      <c r="H3" s="12"/>
      <c r="I3" s="1"/>
    </row>
    <row r="4" spans="1:9" ht="30" customHeight="1" thickBot="1" x14ac:dyDescent="0.25">
      <c r="A4" s="285" t="s">
        <v>2</v>
      </c>
      <c r="B4" s="286"/>
      <c r="C4" s="287" t="s">
        <v>39</v>
      </c>
      <c r="D4" s="288"/>
      <c r="E4" s="288"/>
      <c r="F4" s="288"/>
      <c r="G4" s="288"/>
      <c r="H4" s="289"/>
      <c r="I4" s="1"/>
    </row>
    <row r="5" spans="1:9" ht="30" customHeight="1" thickBot="1" x14ac:dyDescent="0.25">
      <c r="A5" s="2"/>
      <c r="B5" s="2"/>
      <c r="C5" s="2"/>
      <c r="D5" s="2"/>
      <c r="E5" s="2"/>
      <c r="F5" s="2"/>
      <c r="G5" s="2"/>
      <c r="H5" s="101" t="s">
        <v>5</v>
      </c>
      <c r="I5" s="2"/>
    </row>
    <row r="6" spans="1:9" ht="25" customHeight="1" thickBot="1" x14ac:dyDescent="0.25">
      <c r="A6" s="290"/>
      <c r="B6" s="254"/>
      <c r="C6" s="291"/>
      <c r="D6" s="23" t="s">
        <v>63</v>
      </c>
      <c r="E6" s="24" t="s">
        <v>64</v>
      </c>
      <c r="F6" s="24" t="s">
        <v>65</v>
      </c>
      <c r="G6" s="24" t="s">
        <v>66</v>
      </c>
      <c r="H6" s="14" t="s">
        <v>67</v>
      </c>
      <c r="I6" s="2"/>
    </row>
    <row r="7" spans="1:9" ht="27" customHeight="1" thickBot="1" x14ac:dyDescent="0.25">
      <c r="A7" s="253" t="s">
        <v>0</v>
      </c>
      <c r="B7" s="254"/>
      <c r="C7" s="255"/>
      <c r="D7" s="25" t="str">
        <f>IF(D8="","",SUM(D8:D11))</f>
        <v/>
      </c>
      <c r="E7" s="26" t="str">
        <f>IF(E8="","",SUM(E8:E11))</f>
        <v/>
      </c>
      <c r="F7" s="26" t="str">
        <f>IF(F8="","",SUM(F8:F11))</f>
        <v/>
      </c>
      <c r="G7" s="26" t="str">
        <f>IF(G8="","",SUM(G8:G11))</f>
        <v/>
      </c>
      <c r="H7" s="27" t="str">
        <f>IF(H8="","",SUM(H8:H11))</f>
        <v/>
      </c>
      <c r="I7" s="2"/>
    </row>
    <row r="8" spans="1:9" ht="27" customHeight="1" x14ac:dyDescent="0.2">
      <c r="A8" s="292" t="s">
        <v>10</v>
      </c>
      <c r="B8" s="295" t="s">
        <v>4</v>
      </c>
      <c r="C8" s="296"/>
      <c r="D8" s="28"/>
      <c r="E8" s="29"/>
      <c r="F8" s="30"/>
      <c r="G8" s="30"/>
      <c r="H8" s="31"/>
      <c r="I8" s="2"/>
    </row>
    <row r="9" spans="1:9" ht="27" customHeight="1" x14ac:dyDescent="0.2">
      <c r="A9" s="293"/>
      <c r="B9" s="279" t="s">
        <v>34</v>
      </c>
      <c r="C9" s="297"/>
      <c r="D9" s="32"/>
      <c r="E9" s="33"/>
      <c r="F9" s="34"/>
      <c r="G9" s="34"/>
      <c r="H9" s="13"/>
      <c r="I9" s="2"/>
    </row>
    <row r="10" spans="1:9" ht="27" customHeight="1" x14ac:dyDescent="0.2">
      <c r="A10" s="293"/>
      <c r="B10" s="279" t="s">
        <v>77</v>
      </c>
      <c r="C10" s="280"/>
      <c r="D10" s="102">
        <v>2000</v>
      </c>
      <c r="E10" s="103">
        <v>2000</v>
      </c>
      <c r="F10" s="104">
        <v>2000</v>
      </c>
      <c r="G10" s="104">
        <v>2000</v>
      </c>
      <c r="H10" s="105">
        <v>2000</v>
      </c>
      <c r="I10" s="2"/>
    </row>
    <row r="11" spans="1:9" ht="27" customHeight="1" thickBot="1" x14ac:dyDescent="0.25">
      <c r="A11" s="294"/>
      <c r="B11" s="281" t="s">
        <v>3</v>
      </c>
      <c r="C11" s="282"/>
      <c r="D11" s="32"/>
      <c r="E11" s="33"/>
      <c r="F11" s="34"/>
      <c r="G11" s="34"/>
      <c r="H11" s="13"/>
      <c r="I11" s="2"/>
    </row>
    <row r="12" spans="1:9" ht="27" customHeight="1" thickBot="1" x14ac:dyDescent="0.25">
      <c r="A12" s="253" t="s">
        <v>1</v>
      </c>
      <c r="B12" s="254"/>
      <c r="C12" s="255"/>
      <c r="D12" s="35" t="str">
        <f>IF(D13="","",D13+D14+D16)</f>
        <v/>
      </c>
      <c r="E12" s="36" t="str">
        <f>IF(E13="","",E13+E14+E16)</f>
        <v/>
      </c>
      <c r="F12" s="36" t="str">
        <f>IF(F13="","",F13+F14+F16)</f>
        <v/>
      </c>
      <c r="G12" s="36" t="str">
        <f>IF(G13="","",G13+G14+G16)</f>
        <v/>
      </c>
      <c r="H12" s="38" t="str">
        <f>IF(H13="","",H13+H14+H16)</f>
        <v/>
      </c>
      <c r="I12" s="2"/>
    </row>
    <row r="13" spans="1:9" ht="30.75" customHeight="1" thickBot="1" x14ac:dyDescent="0.25">
      <c r="A13" s="256" t="s">
        <v>14</v>
      </c>
      <c r="B13" s="259" t="s">
        <v>16</v>
      </c>
      <c r="C13" s="259"/>
      <c r="D13" s="39"/>
      <c r="E13" s="40"/>
      <c r="F13" s="41"/>
      <c r="G13" s="41"/>
      <c r="H13" s="42"/>
      <c r="I13" s="2"/>
    </row>
    <row r="14" spans="1:9" ht="30.75" customHeight="1" thickBot="1" x14ac:dyDescent="0.25">
      <c r="A14" s="257"/>
      <c r="B14" s="260" t="s">
        <v>15</v>
      </c>
      <c r="C14" s="259"/>
      <c r="D14" s="39"/>
      <c r="E14" s="40"/>
      <c r="F14" s="41"/>
      <c r="G14" s="41"/>
      <c r="H14" s="42"/>
      <c r="I14" s="2"/>
    </row>
    <row r="15" spans="1:9" ht="34.5" customHeight="1" thickBot="1" x14ac:dyDescent="0.25">
      <c r="A15" s="257"/>
      <c r="B15" s="261" t="s">
        <v>28</v>
      </c>
      <c r="C15" s="262"/>
      <c r="D15" s="43">
        <v>1000</v>
      </c>
      <c r="E15" s="240">
        <v>1000</v>
      </c>
      <c r="F15" s="240">
        <v>1000</v>
      </c>
      <c r="G15" s="240">
        <v>1000</v>
      </c>
      <c r="H15" s="241">
        <v>1000</v>
      </c>
      <c r="I15" s="2"/>
    </row>
    <row r="16" spans="1:9" ht="41.25" customHeight="1" thickBot="1" x14ac:dyDescent="0.25">
      <c r="A16" s="258"/>
      <c r="B16" s="263" t="s">
        <v>13</v>
      </c>
      <c r="C16" s="264"/>
      <c r="D16" s="39"/>
      <c r="E16" s="40"/>
      <c r="F16" s="41"/>
      <c r="G16" s="41"/>
      <c r="H16" s="42"/>
      <c r="I16" s="2"/>
    </row>
    <row r="17" spans="1:9" ht="47.25" customHeight="1" thickBot="1" x14ac:dyDescent="0.25">
      <c r="A17" s="266" t="s">
        <v>29</v>
      </c>
      <c r="B17" s="267"/>
      <c r="C17" s="268"/>
      <c r="D17" s="44" t="str">
        <f>IF(D12="","",D12-D7)</f>
        <v/>
      </c>
      <c r="E17" s="45" t="str">
        <f>IF(E12="","",E12-E7)</f>
        <v/>
      </c>
      <c r="F17" s="46"/>
      <c r="G17" s="46"/>
      <c r="H17" s="47" t="str">
        <f>IF(H12="","",H12-H7)</f>
        <v/>
      </c>
      <c r="I17" s="2"/>
    </row>
    <row r="18" spans="1:9" ht="47.25" customHeight="1" thickBot="1" x14ac:dyDescent="0.25">
      <c r="A18" s="266" t="s">
        <v>40</v>
      </c>
      <c r="B18" s="269"/>
      <c r="C18" s="269"/>
      <c r="D18" s="270" t="str">
        <f>IF(D17="","",SUM(D17:H17))</f>
        <v/>
      </c>
      <c r="E18" s="271"/>
      <c r="F18" s="271"/>
      <c r="G18" s="271"/>
      <c r="H18" s="255"/>
      <c r="I18" s="2"/>
    </row>
    <row r="19" spans="1:9" ht="41.25" customHeight="1" thickBot="1" x14ac:dyDescent="0.25">
      <c r="A19" s="2"/>
      <c r="B19" s="3"/>
      <c r="C19" s="4"/>
      <c r="D19" s="4"/>
      <c r="E19" s="4"/>
      <c r="F19" s="4"/>
      <c r="G19" s="4"/>
      <c r="H19" s="4"/>
      <c r="I19" s="2"/>
    </row>
    <row r="20" spans="1:9" ht="27" customHeight="1" x14ac:dyDescent="0.2">
      <c r="A20" s="272" t="s">
        <v>35</v>
      </c>
      <c r="B20" s="272"/>
      <c r="C20" s="272"/>
      <c r="D20" s="273" t="s">
        <v>41</v>
      </c>
      <c r="E20" s="274"/>
      <c r="F20" s="274"/>
      <c r="G20" s="274"/>
      <c r="H20" s="275"/>
    </row>
    <row r="21" spans="1:9" ht="42" customHeight="1" thickBot="1" x14ac:dyDescent="0.25">
      <c r="A21" s="272"/>
      <c r="B21" s="272"/>
      <c r="C21" s="272"/>
      <c r="D21" s="276" t="str">
        <f>IF(D18="","",D18-(SUM(#REF!)+SUM(#REF!)+SUM(D15:H15)))</f>
        <v/>
      </c>
      <c r="E21" s="277"/>
      <c r="F21" s="277"/>
      <c r="G21" s="277"/>
      <c r="H21" s="278"/>
    </row>
  </sheetData>
  <mergeCells count="22">
    <mergeCell ref="A8:A11"/>
    <mergeCell ref="B8:C8"/>
    <mergeCell ref="B9:C9"/>
    <mergeCell ref="B10:C10"/>
    <mergeCell ref="B11:C11"/>
    <mergeCell ref="A2:H2"/>
    <mergeCell ref="A4:B4"/>
    <mergeCell ref="C4:H4"/>
    <mergeCell ref="A6:C6"/>
    <mergeCell ref="A7:C7"/>
    <mergeCell ref="A12:C12"/>
    <mergeCell ref="A13:A16"/>
    <mergeCell ref="B13:C13"/>
    <mergeCell ref="B14:C14"/>
    <mergeCell ref="B15:C15"/>
    <mergeCell ref="B16:C16"/>
    <mergeCell ref="A17:C17"/>
    <mergeCell ref="A18:C18"/>
    <mergeCell ref="D18:H18"/>
    <mergeCell ref="A20:C21"/>
    <mergeCell ref="D20:H20"/>
    <mergeCell ref="D21:H21"/>
  </mergeCells>
  <phoneticPr fontId="2"/>
  <pageMargins left="0.65" right="0.15748031496062992" top="0.4" bottom="0.15748031496062992" header="0.45" footer="0.23622047244094491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90044-63C1-41A5-82DE-691D1B4C4AEF}">
  <sheetPr>
    <tabColor rgb="FF92D050"/>
  </sheetPr>
  <dimension ref="A1:J39"/>
  <sheetViews>
    <sheetView tabSelected="1" view="pageBreakPreview" topLeftCell="A10" zoomScale="115" zoomScaleNormal="70" zoomScaleSheetLayoutView="115" workbookViewId="0">
      <selection activeCell="A3" sqref="A3"/>
    </sheetView>
  </sheetViews>
  <sheetFormatPr defaultRowHeight="25" customHeight="1" x14ac:dyDescent="0.2"/>
  <cols>
    <col min="1" max="1" width="2.6328125" customWidth="1"/>
    <col min="2" max="2" width="5.6328125" bestFit="1" customWidth="1"/>
    <col min="3" max="3" width="17.08984375" bestFit="1" customWidth="1"/>
    <col min="4" max="4" width="26.6328125" customWidth="1"/>
    <col min="5" max="9" width="14.6328125" customWidth="1"/>
    <col min="10" max="10" width="17" customWidth="1"/>
    <col min="11" max="13" width="1.6328125" customWidth="1"/>
  </cols>
  <sheetData>
    <row r="1" spans="1:10" ht="18" customHeight="1" x14ac:dyDescent="0.2">
      <c r="A1" s="322" t="s">
        <v>68</v>
      </c>
      <c r="B1" s="323"/>
      <c r="C1" s="323"/>
      <c r="D1" s="323"/>
      <c r="E1" s="323"/>
      <c r="F1" s="323"/>
      <c r="G1" s="323"/>
      <c r="H1" s="323"/>
      <c r="I1" s="323"/>
      <c r="J1" s="1"/>
    </row>
    <row r="2" spans="1:10" ht="15" customHeight="1" thickBot="1" x14ac:dyDescent="0.25">
      <c r="A2" s="20" t="s">
        <v>91</v>
      </c>
      <c r="B2" s="12"/>
      <c r="C2" s="12"/>
      <c r="D2" s="12"/>
      <c r="E2" s="12"/>
      <c r="F2" s="12"/>
      <c r="G2" s="12"/>
      <c r="H2" s="12"/>
      <c r="I2" s="48" t="s">
        <v>90</v>
      </c>
      <c r="J2" s="1"/>
    </row>
    <row r="3" spans="1:10" ht="24.75" customHeight="1" thickBot="1" x14ac:dyDescent="0.25">
      <c r="A3" s="285" t="s">
        <v>2</v>
      </c>
      <c r="B3" s="286"/>
      <c r="C3" s="324" t="s">
        <v>39</v>
      </c>
      <c r="D3" s="325"/>
      <c r="E3" s="325"/>
      <c r="F3" s="325"/>
      <c r="G3" s="325"/>
      <c r="H3" s="325"/>
      <c r="I3" s="326"/>
      <c r="J3" s="1"/>
    </row>
    <row r="4" spans="1:10" ht="32.25" customHeight="1" thickBot="1" x14ac:dyDescent="0.25">
      <c r="A4" s="22"/>
      <c r="B4" s="22"/>
      <c r="C4" s="22"/>
      <c r="D4" s="22"/>
      <c r="E4" s="22"/>
      <c r="F4" s="22"/>
      <c r="G4" s="22"/>
      <c r="H4" s="22"/>
      <c r="I4" s="106" t="s">
        <v>5</v>
      </c>
      <c r="J4" s="22"/>
    </row>
    <row r="5" spans="1:10" ht="15" customHeight="1" thickBot="1" x14ac:dyDescent="0.25">
      <c r="A5" s="290"/>
      <c r="B5" s="254"/>
      <c r="C5" s="254"/>
      <c r="D5" s="231"/>
      <c r="E5" s="49" t="s">
        <v>63</v>
      </c>
      <c r="F5" s="50" t="s">
        <v>64</v>
      </c>
      <c r="G5" s="51" t="s">
        <v>65</v>
      </c>
      <c r="H5" s="107" t="s">
        <v>66</v>
      </c>
      <c r="I5" s="14" t="s">
        <v>67</v>
      </c>
      <c r="J5" s="22"/>
    </row>
    <row r="6" spans="1:10" ht="15" customHeight="1" thickBot="1" x14ac:dyDescent="0.25">
      <c r="A6" s="253" t="s">
        <v>0</v>
      </c>
      <c r="B6" s="254"/>
      <c r="C6" s="271"/>
      <c r="D6" s="108"/>
      <c r="E6" s="26">
        <f>SUM(E7:E10)</f>
        <v>2000</v>
      </c>
      <c r="F6" s="26">
        <f t="shared" ref="F6:H6" si="0">SUM(F7:F10)</f>
        <v>2000</v>
      </c>
      <c r="G6" s="26">
        <f t="shared" si="0"/>
        <v>2000</v>
      </c>
      <c r="H6" s="26">
        <f t="shared" si="0"/>
        <v>2000</v>
      </c>
      <c r="I6" s="27">
        <f>SUM(I7:I10)</f>
        <v>2000</v>
      </c>
      <c r="J6" s="22"/>
    </row>
    <row r="7" spans="1:10" ht="15" customHeight="1" thickBot="1" x14ac:dyDescent="0.25">
      <c r="A7" s="299" t="s">
        <v>10</v>
      </c>
      <c r="B7" s="301" t="s">
        <v>4</v>
      </c>
      <c r="C7" s="302"/>
      <c r="D7" s="109"/>
      <c r="E7" s="110"/>
      <c r="F7" s="111"/>
      <c r="G7" s="112"/>
      <c r="H7" s="111"/>
      <c r="I7" s="113"/>
      <c r="J7" s="22"/>
    </row>
    <row r="8" spans="1:10" ht="15" customHeight="1" x14ac:dyDescent="0.2">
      <c r="A8" s="300"/>
      <c r="B8" s="303" t="s">
        <v>34</v>
      </c>
      <c r="C8" s="304"/>
      <c r="D8" s="114"/>
      <c r="E8" s="115"/>
      <c r="F8" s="116"/>
      <c r="G8" s="30"/>
      <c r="H8" s="116"/>
      <c r="I8" s="31"/>
      <c r="J8" s="22"/>
    </row>
    <row r="9" spans="1:10" ht="15" customHeight="1" x14ac:dyDescent="0.2">
      <c r="A9" s="300"/>
      <c r="B9" s="330" t="s">
        <v>77</v>
      </c>
      <c r="C9" s="331"/>
      <c r="D9" s="5"/>
      <c r="E9" s="117">
        <v>2000</v>
      </c>
      <c r="F9" s="118">
        <v>2000</v>
      </c>
      <c r="G9" s="119">
        <v>2000</v>
      </c>
      <c r="H9" s="118">
        <v>2000</v>
      </c>
      <c r="I9" s="186">
        <v>2000</v>
      </c>
      <c r="J9" s="22"/>
    </row>
    <row r="10" spans="1:10" ht="15" customHeight="1" thickBot="1" x14ac:dyDescent="0.25">
      <c r="A10" s="300"/>
      <c r="B10" s="311" t="s">
        <v>36</v>
      </c>
      <c r="C10" s="312"/>
      <c r="D10" s="57"/>
      <c r="E10" s="58"/>
      <c r="F10" s="58"/>
      <c r="G10" s="58"/>
      <c r="H10" s="58"/>
      <c r="I10" s="59"/>
      <c r="J10" s="22"/>
    </row>
    <row r="11" spans="1:10" ht="15" customHeight="1" thickBot="1" x14ac:dyDescent="0.25">
      <c r="A11" s="253" t="s">
        <v>1</v>
      </c>
      <c r="B11" s="254"/>
      <c r="C11" s="271"/>
      <c r="D11" s="108"/>
      <c r="E11" s="120" t="str">
        <f>IF(E12="","",E12+E16+E32)</f>
        <v/>
      </c>
      <c r="F11" s="37" t="str">
        <f>IF(F12="","",F12+F16+F32)</f>
        <v/>
      </c>
      <c r="G11" s="37" t="str">
        <f>IF(G12="","",G12+G16+G32)</f>
        <v/>
      </c>
      <c r="H11" s="37" t="str">
        <f>IF(H12="","",H12+H16+H32)</f>
        <v/>
      </c>
      <c r="I11" s="38" t="str">
        <f>IF(I12="","",I12+I16+I32)</f>
        <v/>
      </c>
      <c r="J11" s="22"/>
    </row>
    <row r="12" spans="1:10" ht="15" customHeight="1" thickBot="1" x14ac:dyDescent="0.25">
      <c r="A12" s="256" t="s">
        <v>12</v>
      </c>
      <c r="B12" s="305" t="s">
        <v>9</v>
      </c>
      <c r="C12" s="306"/>
      <c r="D12" s="61"/>
      <c r="E12" s="26" t="str">
        <f>IF(E13="","",E13+E14+E15)</f>
        <v/>
      </c>
      <c r="F12" s="26" t="str">
        <f>IF(F13="","",F13+F14+F15)</f>
        <v/>
      </c>
      <c r="G12" s="26" t="str">
        <f>IF(G13="","",G13+G14+G15)</f>
        <v/>
      </c>
      <c r="H12" s="26" t="str">
        <f>IF(H13="","",H13+H14+H15)</f>
        <v/>
      </c>
      <c r="I12" s="27" t="str">
        <f>IF(I13="","",I13+I14+I15)</f>
        <v/>
      </c>
      <c r="J12" s="22"/>
    </row>
    <row r="13" spans="1:10" ht="15" customHeight="1" x14ac:dyDescent="0.2">
      <c r="A13" s="257"/>
      <c r="B13" s="62" t="s">
        <v>8</v>
      </c>
      <c r="C13" s="63" t="s">
        <v>17</v>
      </c>
      <c r="D13" s="64"/>
      <c r="E13" s="65"/>
      <c r="F13" s="66"/>
      <c r="G13" s="66"/>
      <c r="H13" s="66"/>
      <c r="I13" s="67"/>
      <c r="J13" s="22"/>
    </row>
    <row r="14" spans="1:10" ht="15" customHeight="1" x14ac:dyDescent="0.2">
      <c r="A14" s="257"/>
      <c r="B14" s="68"/>
      <c r="C14" s="69" t="s">
        <v>6</v>
      </c>
      <c r="D14" s="70"/>
      <c r="E14" s="71"/>
      <c r="F14" s="72"/>
      <c r="G14" s="72"/>
      <c r="H14" s="72"/>
      <c r="I14" s="73"/>
      <c r="J14" s="22"/>
    </row>
    <row r="15" spans="1:10" ht="15" customHeight="1" thickBot="1" x14ac:dyDescent="0.25">
      <c r="A15" s="257"/>
      <c r="B15" s="74"/>
      <c r="C15" s="63" t="s">
        <v>7</v>
      </c>
      <c r="D15" s="64"/>
      <c r="E15" s="65"/>
      <c r="F15" s="66"/>
      <c r="G15" s="66"/>
      <c r="H15" s="66"/>
      <c r="I15" s="67"/>
      <c r="J15" s="22"/>
    </row>
    <row r="16" spans="1:10" ht="15" customHeight="1" thickBot="1" x14ac:dyDescent="0.25">
      <c r="A16" s="257"/>
      <c r="B16" s="307" t="s">
        <v>18</v>
      </c>
      <c r="C16" s="306"/>
      <c r="D16" s="61"/>
      <c r="E16" s="26" t="str">
        <f>IF(E17="","",SUM(E17:E31))</f>
        <v/>
      </c>
      <c r="F16" s="26" t="str">
        <f>IF(F17="","",SUM(F17:F31))</f>
        <v/>
      </c>
      <c r="G16" s="26" t="str">
        <f>IF(G17="","",SUM(G17:G31))</f>
        <v/>
      </c>
      <c r="H16" s="26" t="str">
        <f>IF(H17="","",SUM(H17:H31))</f>
        <v/>
      </c>
      <c r="I16" s="27" t="str">
        <f>IF(I17="","",SUM(I17:I31))</f>
        <v/>
      </c>
      <c r="J16" s="22"/>
    </row>
    <row r="17" spans="1:10" ht="15" customHeight="1" x14ac:dyDescent="0.2">
      <c r="A17" s="257"/>
      <c r="B17" s="121" t="s">
        <v>8</v>
      </c>
      <c r="C17" s="76" t="s">
        <v>20</v>
      </c>
      <c r="D17" s="77"/>
      <c r="E17" s="78"/>
      <c r="F17" s="79"/>
      <c r="G17" s="80"/>
      <c r="H17" s="122"/>
      <c r="I17" s="123"/>
    </row>
    <row r="18" spans="1:10" ht="15" customHeight="1" x14ac:dyDescent="0.2">
      <c r="A18" s="257"/>
      <c r="B18" s="121"/>
      <c r="C18" s="81" t="s">
        <v>21</v>
      </c>
      <c r="D18" s="82"/>
      <c r="E18" s="83"/>
      <c r="F18" s="84"/>
      <c r="G18" s="85"/>
      <c r="H18" s="124"/>
      <c r="I18" s="125"/>
    </row>
    <row r="19" spans="1:10" ht="15" customHeight="1" x14ac:dyDescent="0.2">
      <c r="A19" s="257"/>
      <c r="B19" s="121"/>
      <c r="C19" s="81" t="s">
        <v>22</v>
      </c>
      <c r="D19" s="77"/>
      <c r="E19" s="83"/>
      <c r="F19" s="84"/>
      <c r="G19" s="85"/>
      <c r="H19" s="124"/>
      <c r="I19" s="125"/>
    </row>
    <row r="20" spans="1:10" ht="15" customHeight="1" x14ac:dyDescent="0.2">
      <c r="A20" s="257"/>
      <c r="B20" s="121"/>
      <c r="C20" s="86" t="s">
        <v>30</v>
      </c>
      <c r="D20" s="77"/>
      <c r="E20" s="83"/>
      <c r="F20" s="84"/>
      <c r="G20" s="85"/>
      <c r="H20" s="124"/>
      <c r="I20" s="125"/>
    </row>
    <row r="21" spans="1:10" ht="15" customHeight="1" x14ac:dyDescent="0.2">
      <c r="A21" s="257"/>
      <c r="B21" s="121"/>
      <c r="C21" s="81" t="s">
        <v>23</v>
      </c>
      <c r="D21" s="88"/>
      <c r="E21" s="83"/>
      <c r="F21" s="84"/>
      <c r="G21" s="85"/>
      <c r="H21" s="124"/>
      <c r="I21" s="125"/>
    </row>
    <row r="22" spans="1:10" ht="15" customHeight="1" x14ac:dyDescent="0.2">
      <c r="A22" s="257"/>
      <c r="B22" s="121"/>
      <c r="C22" s="89" t="s">
        <v>24</v>
      </c>
      <c r="D22" s="90"/>
      <c r="E22" s="83"/>
      <c r="F22" s="84"/>
      <c r="G22" s="85"/>
      <c r="H22" s="124"/>
      <c r="I22" s="125"/>
    </row>
    <row r="23" spans="1:10" ht="15" customHeight="1" x14ac:dyDescent="0.2">
      <c r="A23" s="257"/>
      <c r="B23" s="121"/>
      <c r="C23" s="89" t="s">
        <v>25</v>
      </c>
      <c r="D23" s="88"/>
      <c r="E23" s="83"/>
      <c r="F23" s="84"/>
      <c r="G23" s="85"/>
      <c r="H23" s="124"/>
      <c r="I23" s="125"/>
    </row>
    <row r="24" spans="1:10" ht="15" customHeight="1" x14ac:dyDescent="0.2">
      <c r="A24" s="257"/>
      <c r="B24" s="121"/>
      <c r="C24" s="89" t="s">
        <v>11</v>
      </c>
      <c r="D24" s="91"/>
      <c r="E24" s="83"/>
      <c r="F24" s="84"/>
      <c r="G24" s="85"/>
      <c r="H24" s="124"/>
      <c r="I24" s="125"/>
    </row>
    <row r="25" spans="1:10" ht="15" customHeight="1" x14ac:dyDescent="0.2">
      <c r="A25" s="257"/>
      <c r="B25" s="121"/>
      <c r="C25" s="89" t="s">
        <v>31</v>
      </c>
      <c r="D25" s="91"/>
      <c r="E25" s="83"/>
      <c r="F25" s="84"/>
      <c r="G25" s="85"/>
      <c r="H25" s="124"/>
      <c r="I25" s="125"/>
    </row>
    <row r="26" spans="1:10" ht="15" customHeight="1" x14ac:dyDescent="0.2">
      <c r="A26" s="257"/>
      <c r="B26" s="121"/>
      <c r="C26" s="92" t="s">
        <v>37</v>
      </c>
      <c r="D26" s="93"/>
      <c r="E26" s="94"/>
      <c r="F26" s="84"/>
      <c r="G26" s="85"/>
      <c r="H26" s="124"/>
      <c r="I26" s="125"/>
    </row>
    <row r="27" spans="1:10" ht="15" customHeight="1" x14ac:dyDescent="0.2">
      <c r="A27" s="257"/>
      <c r="B27" s="121"/>
      <c r="C27" s="126" t="s">
        <v>26</v>
      </c>
      <c r="D27" s="93"/>
      <c r="E27" s="127"/>
      <c r="F27" s="84"/>
      <c r="G27" s="85"/>
      <c r="H27" s="124"/>
      <c r="I27" s="125"/>
    </row>
    <row r="28" spans="1:10" ht="15" customHeight="1" x14ac:dyDescent="0.2">
      <c r="A28" s="257"/>
      <c r="B28" s="121"/>
      <c r="C28" s="89" t="s">
        <v>42</v>
      </c>
      <c r="D28" s="93"/>
      <c r="E28" s="83"/>
      <c r="F28" s="84"/>
      <c r="G28" s="85"/>
      <c r="H28" s="124"/>
      <c r="I28" s="125"/>
    </row>
    <row r="29" spans="1:10" ht="15" customHeight="1" x14ac:dyDescent="0.2">
      <c r="A29" s="257"/>
      <c r="B29" s="121"/>
      <c r="C29" s="252" t="s">
        <v>43</v>
      </c>
      <c r="D29" s="93"/>
      <c r="E29" s="130"/>
      <c r="F29" s="131"/>
      <c r="G29" s="132"/>
      <c r="H29" s="133"/>
      <c r="I29" s="134"/>
    </row>
    <row r="30" spans="1:10" ht="15" customHeight="1" x14ac:dyDescent="0.2">
      <c r="A30" s="257"/>
      <c r="B30" s="121"/>
      <c r="C30" s="128" t="s">
        <v>72</v>
      </c>
      <c r="D30" s="129"/>
      <c r="E30" s="130"/>
      <c r="F30" s="131"/>
      <c r="G30" s="132"/>
      <c r="H30" s="133"/>
      <c r="I30" s="134"/>
    </row>
    <row r="31" spans="1:10" ht="15" customHeight="1" thickBot="1" x14ac:dyDescent="0.25">
      <c r="A31" s="257"/>
      <c r="B31" s="135"/>
      <c r="C31" s="136" t="s">
        <v>32</v>
      </c>
      <c r="D31" s="137"/>
      <c r="E31" s="138">
        <v>1000</v>
      </c>
      <c r="F31" s="139">
        <v>1000</v>
      </c>
      <c r="G31" s="140">
        <v>1000</v>
      </c>
      <c r="H31" s="141">
        <v>1000</v>
      </c>
      <c r="I31" s="142">
        <v>1000</v>
      </c>
      <c r="J31" s="22"/>
    </row>
    <row r="32" spans="1:10" ht="15" customHeight="1" thickBot="1" x14ac:dyDescent="0.25">
      <c r="A32" s="257"/>
      <c r="B32" s="308" t="s">
        <v>19</v>
      </c>
      <c r="C32" s="306"/>
      <c r="D32" s="42"/>
      <c r="E32" s="26" t="str">
        <f>IF(E33="","",E33)</f>
        <v/>
      </c>
      <c r="F32" s="26" t="str">
        <f>IF(F33="","",F33)</f>
        <v/>
      </c>
      <c r="G32" s="26" t="str">
        <f>IF(G33="","",G33)</f>
        <v/>
      </c>
      <c r="H32" s="26" t="str">
        <f>IF(H33="","",H33)</f>
        <v/>
      </c>
      <c r="I32" s="27" t="str">
        <f>IF(I33="","",I33)</f>
        <v/>
      </c>
      <c r="J32" s="22"/>
    </row>
    <row r="33" spans="1:10" ht="15" customHeight="1" thickBot="1" x14ac:dyDescent="0.25">
      <c r="A33" s="258"/>
      <c r="B33" s="62" t="s">
        <v>8</v>
      </c>
      <c r="C33" s="143" t="s">
        <v>27</v>
      </c>
      <c r="D33" s="144"/>
      <c r="E33" s="65"/>
      <c r="F33" s="145"/>
      <c r="G33" s="66"/>
      <c r="H33" s="66"/>
      <c r="I33" s="146"/>
      <c r="J33" s="22"/>
    </row>
    <row r="34" spans="1:10" ht="30" customHeight="1" thickBot="1" x14ac:dyDescent="0.25">
      <c r="A34" s="266" t="s">
        <v>29</v>
      </c>
      <c r="B34" s="298"/>
      <c r="C34" s="298"/>
      <c r="D34" s="291"/>
      <c r="E34" s="99" t="str">
        <f>IF(E11="","",E11-E6)</f>
        <v/>
      </c>
      <c r="F34" s="46" t="str">
        <f>IF(F11="","",F11-F6)</f>
        <v/>
      </c>
      <c r="G34" s="46" t="str">
        <f>IF(G11="","",G11-G6)</f>
        <v/>
      </c>
      <c r="H34" s="46" t="str">
        <f>IF(H11="","",H11-H6)</f>
        <v/>
      </c>
      <c r="I34" s="47" t="str">
        <f>IF(I11="","",I11-I6)</f>
        <v/>
      </c>
      <c r="J34" s="22"/>
    </row>
    <row r="35" spans="1:10" ht="23.25" customHeight="1" thickBot="1" x14ac:dyDescent="0.25">
      <c r="A35" s="266" t="s">
        <v>40</v>
      </c>
      <c r="B35" s="269"/>
      <c r="C35" s="269"/>
      <c r="D35" s="269"/>
      <c r="E35" s="270" t="str">
        <f>IF(E34="","",E34+F34+G34+H34+I34)</f>
        <v/>
      </c>
      <c r="F35" s="271"/>
      <c r="G35" s="271"/>
      <c r="H35" s="271"/>
      <c r="I35" s="255"/>
      <c r="J35" s="2"/>
    </row>
    <row r="36" spans="1:10" ht="9.75" customHeight="1" thickBot="1" x14ac:dyDescent="0.25">
      <c r="A36" s="22"/>
      <c r="B36" s="313"/>
      <c r="C36" s="314"/>
      <c r="D36" s="314"/>
      <c r="E36" s="314"/>
      <c r="F36" s="314"/>
      <c r="G36" s="314"/>
      <c r="H36" s="314"/>
      <c r="I36" s="314"/>
      <c r="J36" s="22"/>
    </row>
    <row r="37" spans="1:10" ht="27.75" customHeight="1" x14ac:dyDescent="0.2">
      <c r="A37" s="315" t="s">
        <v>44</v>
      </c>
      <c r="B37" s="315"/>
      <c r="C37" s="315"/>
      <c r="D37" s="315"/>
      <c r="E37" s="316" t="s">
        <v>45</v>
      </c>
      <c r="F37" s="317"/>
      <c r="G37" s="317"/>
      <c r="H37" s="317"/>
      <c r="I37" s="318"/>
      <c r="J37" s="2"/>
    </row>
    <row r="38" spans="1:10" ht="26.25" customHeight="1" thickBot="1" x14ac:dyDescent="0.25">
      <c r="A38" s="315"/>
      <c r="B38" s="315"/>
      <c r="C38" s="315"/>
      <c r="D38" s="315"/>
      <c r="E38" s="319" t="str">
        <f>IF(E35="","",E35-(SUM(E31:I31)+SUM(#REF!)))</f>
        <v/>
      </c>
      <c r="F38" s="320"/>
      <c r="G38" s="320"/>
      <c r="H38" s="320"/>
      <c r="I38" s="321"/>
      <c r="J38" s="2"/>
    </row>
    <row r="39" spans="1:10" ht="19.5" customHeight="1" x14ac:dyDescent="0.2"/>
  </sheetData>
  <mergeCells count="22">
    <mergeCell ref="A34:D34"/>
    <mergeCell ref="A1:I1"/>
    <mergeCell ref="A3:B3"/>
    <mergeCell ref="C3:I3"/>
    <mergeCell ref="A5:C5"/>
    <mergeCell ref="A6:C6"/>
    <mergeCell ref="A7:A10"/>
    <mergeCell ref="B7:C7"/>
    <mergeCell ref="B8:C8"/>
    <mergeCell ref="B9:C9"/>
    <mergeCell ref="B10:C10"/>
    <mergeCell ref="A11:C11"/>
    <mergeCell ref="A12:A33"/>
    <mergeCell ref="B12:C12"/>
    <mergeCell ref="B16:C16"/>
    <mergeCell ref="B32:C32"/>
    <mergeCell ref="A35:D35"/>
    <mergeCell ref="E35:I35"/>
    <mergeCell ref="B36:I36"/>
    <mergeCell ref="A37:D38"/>
    <mergeCell ref="E37:I37"/>
    <mergeCell ref="E38:I38"/>
  </mergeCells>
  <phoneticPr fontId="2"/>
  <pageMargins left="0.6" right="0.15748031496062992" top="0.47244094488188981" bottom="0.15748031496062992" header="0.15748031496062992" footer="0.1574803149606299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F27E4-2AE0-42BB-8960-804C82C89257}">
  <sheetPr>
    <tabColor rgb="FFFFC000"/>
  </sheetPr>
  <dimension ref="A1:I24"/>
  <sheetViews>
    <sheetView tabSelected="1" view="pageBreakPreview" zoomScale="70" zoomScaleNormal="75" zoomScaleSheetLayoutView="70" workbookViewId="0">
      <selection activeCell="A3" sqref="A3"/>
    </sheetView>
  </sheetViews>
  <sheetFormatPr defaultRowHeight="25" customHeight="1" x14ac:dyDescent="0.2"/>
  <cols>
    <col min="1" max="1" width="5.08984375" customWidth="1"/>
    <col min="2" max="2" width="6.08984375" customWidth="1"/>
    <col min="3" max="3" width="29" customWidth="1"/>
    <col min="4" max="8" width="20.90625" customWidth="1"/>
    <col min="9" max="9" width="17" customWidth="1"/>
    <col min="10" max="12" width="1.6328125" customWidth="1"/>
  </cols>
  <sheetData>
    <row r="1" spans="1:9" ht="21" customHeight="1" x14ac:dyDescent="0.2">
      <c r="H1" s="100" t="s">
        <v>89</v>
      </c>
    </row>
    <row r="2" spans="1:9" ht="24" customHeight="1" x14ac:dyDescent="0.2">
      <c r="A2" s="283" t="s">
        <v>91</v>
      </c>
      <c r="B2" s="284"/>
      <c r="C2" s="284"/>
      <c r="D2" s="284"/>
      <c r="E2" s="284"/>
      <c r="F2" s="284"/>
      <c r="G2" s="284"/>
      <c r="H2" s="284"/>
      <c r="I2" s="1"/>
    </row>
    <row r="3" spans="1:9" ht="15" customHeight="1" thickBot="1" x14ac:dyDescent="0.25">
      <c r="A3" s="20"/>
      <c r="B3" s="12"/>
      <c r="C3" s="12"/>
      <c r="D3" s="12"/>
      <c r="E3" s="12"/>
      <c r="F3" s="12"/>
      <c r="G3" s="12"/>
      <c r="H3" s="12"/>
      <c r="I3" s="1"/>
    </row>
    <row r="4" spans="1:9" ht="30" customHeight="1" thickBot="1" x14ac:dyDescent="0.25">
      <c r="A4" s="285" t="s">
        <v>2</v>
      </c>
      <c r="B4" s="286"/>
      <c r="C4" s="287" t="s">
        <v>69</v>
      </c>
      <c r="D4" s="288"/>
      <c r="E4" s="288"/>
      <c r="F4" s="288"/>
      <c r="G4" s="288"/>
      <c r="H4" s="289"/>
      <c r="I4" s="1"/>
    </row>
    <row r="5" spans="1:9" ht="30" customHeight="1" thickBot="1" x14ac:dyDescent="0.25">
      <c r="A5" s="2"/>
      <c r="B5" s="2"/>
      <c r="C5" s="2"/>
      <c r="D5" s="2"/>
      <c r="E5" s="2"/>
      <c r="F5" s="2"/>
      <c r="G5" s="2"/>
      <c r="H5" s="101" t="s">
        <v>5</v>
      </c>
      <c r="I5" s="2"/>
    </row>
    <row r="6" spans="1:9" ht="25" customHeight="1" thickBot="1" x14ac:dyDescent="0.25">
      <c r="A6" s="290"/>
      <c r="B6" s="254"/>
      <c r="C6" s="291"/>
      <c r="D6" s="23" t="s">
        <v>63</v>
      </c>
      <c r="E6" s="24" t="s">
        <v>64</v>
      </c>
      <c r="F6" s="24" t="s">
        <v>65</v>
      </c>
      <c r="G6" s="24" t="s">
        <v>66</v>
      </c>
      <c r="H6" s="14" t="s">
        <v>67</v>
      </c>
      <c r="I6" s="2"/>
    </row>
    <row r="7" spans="1:9" ht="27" customHeight="1" thickBot="1" x14ac:dyDescent="0.25">
      <c r="A7" s="356" t="s">
        <v>0</v>
      </c>
      <c r="B7" s="357"/>
      <c r="C7" s="358"/>
      <c r="D7" s="147" t="str">
        <f>IF(D8="","",SUM(D8:D10))</f>
        <v/>
      </c>
      <c r="E7" s="52" t="str">
        <f>IF(E8="","",SUM(E8:E10))</f>
        <v/>
      </c>
      <c r="F7" s="52" t="str">
        <f>IF(F8="","",SUM(F8:F10))</f>
        <v/>
      </c>
      <c r="G7" s="52" t="str">
        <f>IF(G8="","",SUM(G8:G10))</f>
        <v/>
      </c>
      <c r="H7" s="15" t="str">
        <f>IF(H8="","",SUM(H8:H10))</f>
        <v/>
      </c>
      <c r="I7" s="2"/>
    </row>
    <row r="8" spans="1:9" ht="27" customHeight="1" x14ac:dyDescent="0.2">
      <c r="A8" s="292" t="s">
        <v>10</v>
      </c>
      <c r="B8" s="295" t="s">
        <v>4</v>
      </c>
      <c r="C8" s="296"/>
      <c r="D8" s="28"/>
      <c r="E8" s="29"/>
      <c r="F8" s="30"/>
      <c r="G8" s="30"/>
      <c r="H8" s="31"/>
      <c r="I8" s="2"/>
    </row>
    <row r="9" spans="1:9" ht="27" customHeight="1" x14ac:dyDescent="0.2">
      <c r="A9" s="293"/>
      <c r="B9" s="279" t="s">
        <v>34</v>
      </c>
      <c r="C9" s="297"/>
      <c r="D9" s="32"/>
      <c r="E9" s="33"/>
      <c r="F9" s="34"/>
      <c r="G9" s="34"/>
      <c r="H9" s="13"/>
      <c r="I9" s="2"/>
    </row>
    <row r="10" spans="1:9" ht="27" customHeight="1" thickBot="1" x14ac:dyDescent="0.25">
      <c r="A10" s="293"/>
      <c r="B10" s="279" t="s">
        <v>3</v>
      </c>
      <c r="C10" s="355"/>
      <c r="D10" s="148"/>
      <c r="E10" s="149"/>
      <c r="F10" s="150"/>
      <c r="G10" s="150"/>
      <c r="H10" s="151"/>
      <c r="I10" s="2"/>
    </row>
    <row r="11" spans="1:9" ht="27" customHeight="1" thickBot="1" x14ac:dyDescent="0.25">
      <c r="A11" s="338" t="s">
        <v>1</v>
      </c>
      <c r="B11" s="339"/>
      <c r="C11" s="340"/>
      <c r="D11" s="152" t="str">
        <f>IF(D12="","",D12+D13+D17+D19)</f>
        <v/>
      </c>
      <c r="E11" s="153" t="str">
        <f>IF(E12="","",E12+E13+E17+E19)</f>
        <v/>
      </c>
      <c r="F11" s="153" t="str">
        <f>IF(F12="","",F12+F13+F17+F19)</f>
        <v/>
      </c>
      <c r="G11" s="153" t="str">
        <f>IF(G12="","",G12+G13+G17+G19)</f>
        <v/>
      </c>
      <c r="H11" s="17" t="str">
        <f>IF(H12="","",H12+H13+H17+H19)</f>
        <v/>
      </c>
      <c r="I11" s="2"/>
    </row>
    <row r="12" spans="1:9" ht="30.75" customHeight="1" thickBot="1" x14ac:dyDescent="0.25">
      <c r="A12" s="341" t="s">
        <v>14</v>
      </c>
      <c r="B12" s="344" t="s">
        <v>16</v>
      </c>
      <c r="C12" s="345"/>
      <c r="D12" s="39"/>
      <c r="E12" s="40"/>
      <c r="F12" s="41"/>
      <c r="G12" s="41"/>
      <c r="H12" s="42"/>
      <c r="I12" s="2"/>
    </row>
    <row r="13" spans="1:9" ht="30.75" customHeight="1" thickBot="1" x14ac:dyDescent="0.25">
      <c r="A13" s="342"/>
      <c r="B13" s="344" t="s">
        <v>15</v>
      </c>
      <c r="C13" s="346"/>
      <c r="D13" s="39"/>
      <c r="E13" s="40"/>
      <c r="F13" s="40"/>
      <c r="G13" s="40"/>
      <c r="H13" s="61"/>
      <c r="I13" s="2"/>
    </row>
    <row r="14" spans="1:9" ht="34.15" customHeight="1" thickBot="1" x14ac:dyDescent="0.25">
      <c r="A14" s="342"/>
      <c r="B14" s="347" t="s">
        <v>46</v>
      </c>
      <c r="C14" s="348"/>
      <c r="D14" s="154">
        <v>2300</v>
      </c>
      <c r="E14" s="246">
        <v>2300</v>
      </c>
      <c r="F14" s="246">
        <v>2300</v>
      </c>
      <c r="G14" s="246">
        <v>2300</v>
      </c>
      <c r="H14" s="249">
        <v>2300</v>
      </c>
      <c r="I14" s="2"/>
    </row>
    <row r="15" spans="1:9" ht="34.15" customHeight="1" thickBot="1" x14ac:dyDescent="0.25">
      <c r="A15" s="342"/>
      <c r="B15" s="347" t="s">
        <v>47</v>
      </c>
      <c r="C15" s="349"/>
      <c r="D15" s="154">
        <v>5895</v>
      </c>
      <c r="E15" s="246">
        <v>5895</v>
      </c>
      <c r="F15" s="246">
        <v>5895</v>
      </c>
      <c r="G15" s="246">
        <v>5895</v>
      </c>
      <c r="H15" s="249">
        <v>5895</v>
      </c>
      <c r="I15" s="2"/>
    </row>
    <row r="16" spans="1:9" ht="34.15" customHeight="1" thickBot="1" x14ac:dyDescent="0.25">
      <c r="A16" s="342"/>
      <c r="B16" s="347" t="s">
        <v>48</v>
      </c>
      <c r="C16" s="349"/>
      <c r="D16" s="154">
        <v>119</v>
      </c>
      <c r="E16" s="246">
        <v>119</v>
      </c>
      <c r="F16" s="246">
        <v>119</v>
      </c>
      <c r="G16" s="246">
        <v>119</v>
      </c>
      <c r="H16" s="249">
        <v>119</v>
      </c>
      <c r="I16" s="2"/>
    </row>
    <row r="17" spans="1:9" ht="41.25" customHeight="1" thickBot="1" x14ac:dyDescent="0.25">
      <c r="A17" s="342"/>
      <c r="B17" s="350" t="s">
        <v>13</v>
      </c>
      <c r="C17" s="345"/>
      <c r="D17" s="155"/>
      <c r="E17" s="19"/>
      <c r="F17" s="19"/>
      <c r="G17" s="19"/>
      <c r="H17" s="248"/>
      <c r="I17" s="2"/>
    </row>
    <row r="18" spans="1:9" ht="34.15" customHeight="1" thickBot="1" x14ac:dyDescent="0.25">
      <c r="A18" s="342"/>
      <c r="B18" s="351" t="s">
        <v>49</v>
      </c>
      <c r="C18" s="352"/>
      <c r="D18" s="245"/>
      <c r="E18" s="247"/>
      <c r="F18" s="247"/>
      <c r="G18" s="247"/>
      <c r="H18" s="250"/>
      <c r="I18" s="2"/>
    </row>
    <row r="19" spans="1:9" ht="41.25" customHeight="1" thickBot="1" x14ac:dyDescent="0.25">
      <c r="A19" s="343"/>
      <c r="B19" s="353" t="s">
        <v>50</v>
      </c>
      <c r="C19" s="354"/>
      <c r="D19" s="156">
        <v>2000</v>
      </c>
      <c r="E19" s="157">
        <v>2000</v>
      </c>
      <c r="F19" s="244">
        <v>2000</v>
      </c>
      <c r="G19" s="157">
        <v>2000</v>
      </c>
      <c r="H19" s="158">
        <v>2000</v>
      </c>
      <c r="I19" s="2"/>
    </row>
    <row r="20" spans="1:9" ht="47.25" customHeight="1" thickBot="1" x14ac:dyDescent="0.25">
      <c r="A20" s="266" t="s">
        <v>38</v>
      </c>
      <c r="B20" s="267"/>
      <c r="C20" s="268"/>
      <c r="D20" s="44" t="str">
        <f>IF(D7="","",D11-D7)</f>
        <v/>
      </c>
      <c r="E20" s="45" t="str">
        <f>IF(E7="","",E11-E7)</f>
        <v/>
      </c>
      <c r="F20" s="46" t="str">
        <f>IF(F7="","",F11-F7)</f>
        <v/>
      </c>
      <c r="G20" s="46" t="str">
        <f>IF(G7="","",G11-G7)</f>
        <v/>
      </c>
      <c r="H20" s="47" t="str">
        <f>IF(H7="","",H11-H7)</f>
        <v/>
      </c>
      <c r="I20" s="2"/>
    </row>
    <row r="21" spans="1:9" ht="47.25" customHeight="1" thickBot="1" x14ac:dyDescent="0.25">
      <c r="A21" s="266" t="s">
        <v>51</v>
      </c>
      <c r="B21" s="269"/>
      <c r="C21" s="269"/>
      <c r="D21" s="270" t="str">
        <f>IF(D20="","",SUM(D20:H20))</f>
        <v/>
      </c>
      <c r="E21" s="271"/>
      <c r="F21" s="271"/>
      <c r="G21" s="271"/>
      <c r="H21" s="255"/>
      <c r="I21" s="2"/>
    </row>
    <row r="22" spans="1:9" ht="41.25" customHeight="1" thickBot="1" x14ac:dyDescent="0.25">
      <c r="A22" s="2"/>
      <c r="B22" s="3"/>
      <c r="C22" s="4"/>
      <c r="D22" s="4"/>
      <c r="E22" s="4"/>
      <c r="F22" s="4"/>
      <c r="G22" s="4"/>
      <c r="H22" s="4"/>
      <c r="I22" s="2"/>
    </row>
    <row r="23" spans="1:9" ht="27" customHeight="1" x14ac:dyDescent="0.2">
      <c r="A23" s="272" t="s">
        <v>35</v>
      </c>
      <c r="B23" s="272"/>
      <c r="C23" s="272"/>
      <c r="D23" s="332" t="s">
        <v>52</v>
      </c>
      <c r="E23" s="333"/>
      <c r="F23" s="333"/>
      <c r="G23" s="333"/>
      <c r="H23" s="334"/>
    </row>
    <row r="24" spans="1:9" ht="42" customHeight="1" thickBot="1" x14ac:dyDescent="0.25">
      <c r="A24" s="272"/>
      <c r="B24" s="272"/>
      <c r="C24" s="272"/>
      <c r="D24" s="335" t="str">
        <f>D21</f>
        <v/>
      </c>
      <c r="E24" s="336"/>
      <c r="F24" s="336"/>
      <c r="G24" s="336"/>
      <c r="H24" s="337"/>
    </row>
  </sheetData>
  <mergeCells count="25">
    <mergeCell ref="A8:A10"/>
    <mergeCell ref="B8:C8"/>
    <mergeCell ref="B9:C9"/>
    <mergeCell ref="B10:C10"/>
    <mergeCell ref="A2:H2"/>
    <mergeCell ref="A4:B4"/>
    <mergeCell ref="C4:H4"/>
    <mergeCell ref="A6:C6"/>
    <mergeCell ref="A7:C7"/>
    <mergeCell ref="A11:C11"/>
    <mergeCell ref="A12:A19"/>
    <mergeCell ref="B12:C12"/>
    <mergeCell ref="B13:C13"/>
    <mergeCell ref="B14:C14"/>
    <mergeCell ref="B15:C15"/>
    <mergeCell ref="B16:C16"/>
    <mergeCell ref="B17:C17"/>
    <mergeCell ref="B18:C18"/>
    <mergeCell ref="B19:C19"/>
    <mergeCell ref="A20:C20"/>
    <mergeCell ref="A21:C21"/>
    <mergeCell ref="D21:H21"/>
    <mergeCell ref="A23:C24"/>
    <mergeCell ref="D23:H23"/>
    <mergeCell ref="D24:H24"/>
  </mergeCells>
  <phoneticPr fontId="2"/>
  <pageMargins left="0.78" right="0.15748031496062992" top="0.48" bottom="0.16" header="0.25" footer="0.37"/>
  <pageSetup paperSize="9" scale="6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55A3B-ADF8-4F9F-A83E-4A73CE0E6200}">
  <sheetPr>
    <tabColor rgb="FFFFC000"/>
  </sheetPr>
  <dimension ref="A1:J41"/>
  <sheetViews>
    <sheetView tabSelected="1" view="pageBreakPreview" topLeftCell="A19" zoomScale="115" zoomScaleNormal="70" zoomScaleSheetLayoutView="115" workbookViewId="0">
      <selection activeCell="A3" sqref="A3"/>
    </sheetView>
  </sheetViews>
  <sheetFormatPr defaultRowHeight="25" customHeight="1" x14ac:dyDescent="0.2"/>
  <cols>
    <col min="1" max="1" width="2.6328125" customWidth="1"/>
    <col min="2" max="2" width="5.6328125" bestFit="1" customWidth="1"/>
    <col min="3" max="3" width="17.08984375" bestFit="1" customWidth="1"/>
    <col min="4" max="4" width="29.08984375" customWidth="1"/>
    <col min="5" max="9" width="14.453125" customWidth="1"/>
    <col min="10" max="10" width="17" customWidth="1"/>
    <col min="11" max="13" width="1.6328125" customWidth="1"/>
  </cols>
  <sheetData>
    <row r="1" spans="1:10" ht="18" customHeight="1" x14ac:dyDescent="0.2">
      <c r="A1" s="322" t="s">
        <v>70</v>
      </c>
      <c r="B1" s="323"/>
      <c r="C1" s="323"/>
      <c r="D1" s="323"/>
      <c r="E1" s="323"/>
      <c r="F1" s="323"/>
      <c r="G1" s="323"/>
      <c r="H1" s="323"/>
      <c r="I1" s="323"/>
      <c r="J1" s="1"/>
    </row>
    <row r="2" spans="1:10" ht="15" customHeight="1" thickBot="1" x14ac:dyDescent="0.25">
      <c r="A2" s="20" t="s">
        <v>91</v>
      </c>
      <c r="B2" s="12"/>
      <c r="C2" s="12"/>
      <c r="D2" s="12"/>
      <c r="E2" s="12"/>
      <c r="F2" s="12"/>
      <c r="G2" s="12"/>
      <c r="H2" s="12"/>
      <c r="I2" s="48" t="s">
        <v>90</v>
      </c>
      <c r="J2" s="1"/>
    </row>
    <row r="3" spans="1:10" ht="24.75" customHeight="1" thickBot="1" x14ac:dyDescent="0.25">
      <c r="A3" s="285" t="s">
        <v>2</v>
      </c>
      <c r="B3" s="286"/>
      <c r="C3" s="324" t="s">
        <v>69</v>
      </c>
      <c r="D3" s="325"/>
      <c r="E3" s="325"/>
      <c r="F3" s="325"/>
      <c r="G3" s="325"/>
      <c r="H3" s="325"/>
      <c r="I3" s="326"/>
      <c r="J3" s="1"/>
    </row>
    <row r="4" spans="1:10" ht="32.25" customHeight="1" thickBot="1" x14ac:dyDescent="0.25">
      <c r="A4" s="10"/>
      <c r="B4" s="11"/>
      <c r="C4" s="11"/>
      <c r="D4" s="11"/>
      <c r="E4" s="11"/>
      <c r="F4" s="11"/>
      <c r="G4" s="11"/>
      <c r="H4" s="11"/>
      <c r="I4" s="159" t="s">
        <v>5</v>
      </c>
      <c r="J4" s="22"/>
    </row>
    <row r="5" spans="1:10" ht="15" customHeight="1" thickBot="1" x14ac:dyDescent="0.25">
      <c r="A5" s="290"/>
      <c r="B5" s="254"/>
      <c r="C5" s="254"/>
      <c r="D5" s="21"/>
      <c r="E5" s="49" t="s">
        <v>71</v>
      </c>
      <c r="F5" s="50" t="s">
        <v>64</v>
      </c>
      <c r="G5" s="51" t="s">
        <v>65</v>
      </c>
      <c r="H5" s="107" t="s">
        <v>66</v>
      </c>
      <c r="I5" s="14" t="s">
        <v>67</v>
      </c>
      <c r="J5" s="22"/>
    </row>
    <row r="6" spans="1:10" ht="15" customHeight="1" thickBot="1" x14ac:dyDescent="0.25">
      <c r="A6" s="356" t="s">
        <v>0</v>
      </c>
      <c r="B6" s="357"/>
      <c r="C6" s="367"/>
      <c r="D6" s="8"/>
      <c r="E6" s="52" t="str">
        <f>IF(E7="","",SUM(E7:E9))</f>
        <v/>
      </c>
      <c r="F6" s="52" t="str">
        <f t="shared" ref="F6:I6" si="0">IF(F7="","",SUM(F7:F9))</f>
        <v/>
      </c>
      <c r="G6" s="52" t="str">
        <f t="shared" si="0"/>
        <v/>
      </c>
      <c r="H6" s="52" t="str">
        <f t="shared" si="0"/>
        <v/>
      </c>
      <c r="I6" s="15" t="str">
        <f t="shared" si="0"/>
        <v/>
      </c>
      <c r="J6" s="22"/>
    </row>
    <row r="7" spans="1:10" ht="15" customHeight="1" x14ac:dyDescent="0.2">
      <c r="A7" s="299" t="s">
        <v>10</v>
      </c>
      <c r="B7" s="365" t="s">
        <v>4</v>
      </c>
      <c r="C7" s="366"/>
      <c r="D7" s="9"/>
      <c r="E7" s="53"/>
      <c r="F7" s="54"/>
      <c r="G7" s="55"/>
      <c r="H7" s="54"/>
      <c r="I7" s="16"/>
      <c r="J7" s="22"/>
    </row>
    <row r="8" spans="1:10" ht="15" customHeight="1" x14ac:dyDescent="0.2">
      <c r="A8" s="300"/>
      <c r="B8" s="330" t="s">
        <v>34</v>
      </c>
      <c r="C8" s="331"/>
      <c r="D8" s="5"/>
      <c r="E8" s="56"/>
      <c r="F8" s="33"/>
      <c r="G8" s="34"/>
      <c r="H8" s="33"/>
      <c r="I8" s="13"/>
      <c r="J8" s="22"/>
    </row>
    <row r="9" spans="1:10" ht="15" customHeight="1" thickBot="1" x14ac:dyDescent="0.25">
      <c r="A9" s="300"/>
      <c r="B9" s="311" t="s">
        <v>36</v>
      </c>
      <c r="C9" s="312"/>
      <c r="D9" s="57"/>
      <c r="E9" s="58"/>
      <c r="F9" s="58"/>
      <c r="G9" s="58"/>
      <c r="H9" s="58"/>
      <c r="I9" s="59"/>
      <c r="J9" s="22"/>
    </row>
    <row r="10" spans="1:10" ht="15" customHeight="1" thickBot="1" x14ac:dyDescent="0.25">
      <c r="A10" s="338" t="s">
        <v>1</v>
      </c>
      <c r="B10" s="339"/>
      <c r="C10" s="359"/>
      <c r="D10" s="6"/>
      <c r="E10" s="7" t="str">
        <f>IF(E11="","",E11+E15+E31+E34)</f>
        <v/>
      </c>
      <c r="F10" s="60" t="str">
        <f>IF(F11="","",F11+F15+F31+F34)</f>
        <v/>
      </c>
      <c r="G10" s="60" t="str">
        <f>IF(G11="","",G11+G15+G31+G34)</f>
        <v/>
      </c>
      <c r="H10" s="60" t="str">
        <f>IF(H11="","",H11+H15+H31+H34)</f>
        <v/>
      </c>
      <c r="I10" s="17" t="str">
        <f>IF(I11="","",I11+I15+I31+I34)</f>
        <v/>
      </c>
      <c r="J10" s="22"/>
    </row>
    <row r="11" spans="1:10" ht="15" customHeight="1" thickBot="1" x14ac:dyDescent="0.25">
      <c r="A11" s="341" t="s">
        <v>12</v>
      </c>
      <c r="B11" s="360" t="s">
        <v>9</v>
      </c>
      <c r="C11" s="361"/>
      <c r="D11" s="61"/>
      <c r="E11" s="26" t="str">
        <f>IF(E12="","",E12+E13+E14)</f>
        <v/>
      </c>
      <c r="F11" s="26" t="str">
        <f>IF(F12="","",F12+F13+F14)</f>
        <v/>
      </c>
      <c r="G11" s="26" t="str">
        <f>IF(G12="","",G12+G13+G14)</f>
        <v/>
      </c>
      <c r="H11" s="26" t="str">
        <f>IF(H12="","",H12+H13+H14)</f>
        <v/>
      </c>
      <c r="I11" s="27" t="str">
        <f>IF(I12="","",I12+I13+I14)</f>
        <v/>
      </c>
      <c r="J11" s="22"/>
    </row>
    <row r="12" spans="1:10" ht="15" customHeight="1" x14ac:dyDescent="0.2">
      <c r="A12" s="342"/>
      <c r="B12" s="62" t="s">
        <v>8</v>
      </c>
      <c r="C12" s="63" t="s">
        <v>17</v>
      </c>
      <c r="D12" s="64"/>
      <c r="E12" s="65"/>
      <c r="F12" s="66"/>
      <c r="G12" s="66"/>
      <c r="H12" s="66"/>
      <c r="I12" s="67"/>
      <c r="J12" s="22"/>
    </row>
    <row r="13" spans="1:10" ht="15" customHeight="1" x14ac:dyDescent="0.2">
      <c r="A13" s="342"/>
      <c r="B13" s="68"/>
      <c r="C13" s="69" t="s">
        <v>6</v>
      </c>
      <c r="D13" s="70"/>
      <c r="E13" s="71"/>
      <c r="F13" s="72"/>
      <c r="G13" s="72"/>
      <c r="H13" s="72"/>
      <c r="I13" s="73"/>
      <c r="J13" s="22"/>
    </row>
    <row r="14" spans="1:10" ht="15" customHeight="1" thickBot="1" x14ac:dyDescent="0.25">
      <c r="A14" s="342"/>
      <c r="B14" s="74"/>
      <c r="C14" s="63" t="s">
        <v>7</v>
      </c>
      <c r="D14" s="64"/>
      <c r="E14" s="65"/>
      <c r="F14" s="66"/>
      <c r="G14" s="66"/>
      <c r="H14" s="66"/>
      <c r="I14" s="67"/>
      <c r="J14" s="22"/>
    </row>
    <row r="15" spans="1:10" ht="15" customHeight="1" thickBot="1" x14ac:dyDescent="0.25">
      <c r="A15" s="342"/>
      <c r="B15" s="362" t="s">
        <v>18</v>
      </c>
      <c r="C15" s="363"/>
      <c r="D15" s="61"/>
      <c r="E15" s="26" t="str">
        <f>IF(E16="","",SUM(E16:E30))</f>
        <v/>
      </c>
      <c r="F15" s="26" t="str">
        <f>IF(F16="","",SUM(F16:F30))</f>
        <v/>
      </c>
      <c r="G15" s="26" t="str">
        <f>IF(G16="","",SUM(G16:G30))</f>
        <v/>
      </c>
      <c r="H15" s="26" t="str">
        <f>IF(H16="","",SUM(H16:H30))</f>
        <v/>
      </c>
      <c r="I15" s="27" t="str">
        <f>IF(I16="","",SUM(I16:I30))</f>
        <v/>
      </c>
      <c r="J15" s="22"/>
    </row>
    <row r="16" spans="1:10" ht="15" customHeight="1" x14ac:dyDescent="0.2">
      <c r="A16" s="342"/>
      <c r="B16" s="75" t="s">
        <v>8</v>
      </c>
      <c r="C16" s="76" t="s">
        <v>20</v>
      </c>
      <c r="D16" s="77"/>
      <c r="E16" s="78"/>
      <c r="F16" s="79"/>
      <c r="G16" s="80"/>
      <c r="H16" s="122"/>
      <c r="I16" s="123"/>
    </row>
    <row r="17" spans="1:10" ht="15" customHeight="1" x14ac:dyDescent="0.2">
      <c r="A17" s="342"/>
      <c r="B17" s="75"/>
      <c r="C17" s="81" t="s">
        <v>21</v>
      </c>
      <c r="D17" s="82"/>
      <c r="E17" s="83"/>
      <c r="F17" s="84"/>
      <c r="G17" s="85"/>
      <c r="H17" s="124"/>
      <c r="I17" s="125"/>
    </row>
    <row r="18" spans="1:10" ht="15" customHeight="1" x14ac:dyDescent="0.2">
      <c r="A18" s="342"/>
      <c r="B18" s="75"/>
      <c r="C18" s="81" t="s">
        <v>22</v>
      </c>
      <c r="D18" s="77"/>
      <c r="E18" s="83"/>
      <c r="F18" s="84"/>
      <c r="G18" s="85"/>
      <c r="H18" s="124"/>
      <c r="I18" s="125"/>
    </row>
    <row r="19" spans="1:10" ht="15" customHeight="1" x14ac:dyDescent="0.2">
      <c r="A19" s="342"/>
      <c r="B19" s="75"/>
      <c r="C19" s="86" t="s">
        <v>30</v>
      </c>
      <c r="D19" s="77"/>
      <c r="E19" s="83"/>
      <c r="F19" s="84"/>
      <c r="G19" s="85"/>
      <c r="H19" s="124"/>
      <c r="I19" s="125"/>
    </row>
    <row r="20" spans="1:10" ht="15" customHeight="1" x14ac:dyDescent="0.2">
      <c r="A20" s="342"/>
      <c r="B20" s="75"/>
      <c r="C20" s="81" t="s">
        <v>23</v>
      </c>
      <c r="D20" s="88"/>
      <c r="E20" s="83"/>
      <c r="F20" s="84"/>
      <c r="G20" s="85"/>
      <c r="H20" s="124"/>
      <c r="I20" s="125"/>
    </row>
    <row r="21" spans="1:10" ht="15" customHeight="1" x14ac:dyDescent="0.2">
      <c r="A21" s="342"/>
      <c r="B21" s="75"/>
      <c r="C21" s="89" t="s">
        <v>24</v>
      </c>
      <c r="D21" s="90"/>
      <c r="E21" s="83"/>
      <c r="F21" s="84"/>
      <c r="G21" s="85"/>
      <c r="H21" s="124"/>
      <c r="I21" s="125"/>
    </row>
    <row r="22" spans="1:10" ht="15" customHeight="1" x14ac:dyDescent="0.2">
      <c r="A22" s="342"/>
      <c r="B22" s="75"/>
      <c r="C22" s="89" t="s">
        <v>25</v>
      </c>
      <c r="D22" s="88"/>
      <c r="E22" s="83"/>
      <c r="F22" s="84"/>
      <c r="G22" s="85"/>
      <c r="H22" s="124"/>
      <c r="I22" s="125"/>
    </row>
    <row r="23" spans="1:10" ht="15" customHeight="1" x14ac:dyDescent="0.2">
      <c r="A23" s="342"/>
      <c r="B23" s="75"/>
      <c r="C23" s="89" t="s">
        <v>11</v>
      </c>
      <c r="D23" s="91"/>
      <c r="E23" s="83"/>
      <c r="F23" s="84"/>
      <c r="G23" s="85"/>
      <c r="H23" s="124"/>
      <c r="I23" s="125"/>
    </row>
    <row r="24" spans="1:10" ht="15" customHeight="1" x14ac:dyDescent="0.2">
      <c r="A24" s="342"/>
      <c r="B24" s="75"/>
      <c r="C24" s="89" t="s">
        <v>31</v>
      </c>
      <c r="D24" s="91"/>
      <c r="E24" s="83"/>
      <c r="F24" s="84"/>
      <c r="G24" s="85"/>
      <c r="H24" s="124"/>
      <c r="I24" s="125"/>
    </row>
    <row r="25" spans="1:10" ht="15" customHeight="1" x14ac:dyDescent="0.2">
      <c r="A25" s="342"/>
      <c r="B25" s="75"/>
      <c r="C25" s="92" t="s">
        <v>37</v>
      </c>
      <c r="D25" s="93"/>
      <c r="E25" s="94"/>
      <c r="F25" s="84"/>
      <c r="G25" s="85"/>
      <c r="H25" s="124"/>
      <c r="I25" s="125"/>
    </row>
    <row r="26" spans="1:10" ht="15" customHeight="1" x14ac:dyDescent="0.2">
      <c r="A26" s="342"/>
      <c r="B26" s="75"/>
      <c r="C26" s="126" t="s">
        <v>26</v>
      </c>
      <c r="D26" s="93"/>
      <c r="E26" s="127"/>
      <c r="F26" s="84"/>
      <c r="G26" s="85"/>
      <c r="H26" s="124"/>
      <c r="I26" s="125"/>
    </row>
    <row r="27" spans="1:10" ht="15" customHeight="1" x14ac:dyDescent="0.2">
      <c r="A27" s="342"/>
      <c r="B27" s="75"/>
      <c r="C27" s="89" t="s">
        <v>42</v>
      </c>
      <c r="D27" s="160"/>
      <c r="E27" s="83"/>
      <c r="F27" s="84"/>
      <c r="G27" s="85"/>
      <c r="H27" s="124"/>
      <c r="I27" s="125"/>
    </row>
    <row r="28" spans="1:10" ht="15" customHeight="1" x14ac:dyDescent="0.2">
      <c r="A28" s="342"/>
      <c r="B28" s="161"/>
      <c r="C28" s="162" t="s">
        <v>53</v>
      </c>
      <c r="D28" s="163" t="s">
        <v>54</v>
      </c>
      <c r="E28" s="164">
        <v>2300</v>
      </c>
      <c r="F28" s="165">
        <v>2300</v>
      </c>
      <c r="G28" s="166">
        <v>2300</v>
      </c>
      <c r="H28" s="167">
        <v>2300</v>
      </c>
      <c r="I28" s="168">
        <v>2300</v>
      </c>
      <c r="J28" s="22"/>
    </row>
    <row r="29" spans="1:10" ht="15" customHeight="1" x14ac:dyDescent="0.2">
      <c r="A29" s="342"/>
      <c r="B29" s="161"/>
      <c r="C29" s="169" t="s">
        <v>55</v>
      </c>
      <c r="D29" s="163"/>
      <c r="E29" s="170">
        <v>5895</v>
      </c>
      <c r="F29" s="171">
        <v>5895</v>
      </c>
      <c r="G29" s="172">
        <v>5895</v>
      </c>
      <c r="H29" s="173">
        <v>5895</v>
      </c>
      <c r="I29" s="174">
        <v>5895</v>
      </c>
      <c r="J29" s="22"/>
    </row>
    <row r="30" spans="1:10" ht="15" customHeight="1" thickBot="1" x14ac:dyDescent="0.25">
      <c r="A30" s="342"/>
      <c r="B30" s="161"/>
      <c r="C30" s="175" t="s">
        <v>24</v>
      </c>
      <c r="D30" s="163" t="s">
        <v>56</v>
      </c>
      <c r="E30" s="176">
        <v>119</v>
      </c>
      <c r="F30" s="177">
        <v>119</v>
      </c>
      <c r="G30" s="178">
        <v>119</v>
      </c>
      <c r="H30" s="179">
        <v>119</v>
      </c>
      <c r="I30" s="180">
        <v>119</v>
      </c>
      <c r="J30" s="22"/>
    </row>
    <row r="31" spans="1:10" ht="15" customHeight="1" thickBot="1" x14ac:dyDescent="0.25">
      <c r="A31" s="342"/>
      <c r="B31" s="364" t="s">
        <v>19</v>
      </c>
      <c r="C31" s="361"/>
      <c r="D31" s="41"/>
      <c r="E31" s="181" t="str">
        <f>IF(E32="","",SUM(E32:E33))</f>
        <v/>
      </c>
      <c r="F31" s="182" t="str">
        <f t="shared" ref="F31:I31" si="1">IF(F32="","",SUM(F32:F33))</f>
        <v/>
      </c>
      <c r="G31" s="182" t="str">
        <f t="shared" si="1"/>
        <v/>
      </c>
      <c r="H31" s="182" t="str">
        <f t="shared" si="1"/>
        <v/>
      </c>
      <c r="I31" s="18" t="str">
        <f t="shared" si="1"/>
        <v/>
      </c>
      <c r="J31" s="22"/>
    </row>
    <row r="32" spans="1:10" ht="15" customHeight="1" x14ac:dyDescent="0.2">
      <c r="A32" s="342"/>
      <c r="B32" s="62" t="s">
        <v>8</v>
      </c>
      <c r="C32" s="95" t="s">
        <v>27</v>
      </c>
      <c r="D32" s="96"/>
      <c r="E32" s="97"/>
      <c r="F32" s="98"/>
      <c r="G32" s="98"/>
      <c r="H32" s="98"/>
      <c r="I32" s="183"/>
      <c r="J32" s="22"/>
    </row>
    <row r="33" spans="1:10" ht="15" customHeight="1" thickBot="1" x14ac:dyDescent="0.25">
      <c r="A33" s="342"/>
      <c r="B33" s="87"/>
      <c r="C33" s="184" t="s">
        <v>57</v>
      </c>
      <c r="D33" s="185" t="s">
        <v>58</v>
      </c>
      <c r="E33" s="117"/>
      <c r="F33" s="118"/>
      <c r="G33" s="118"/>
      <c r="H33" s="118"/>
      <c r="I33" s="186"/>
      <c r="J33" s="22"/>
    </row>
    <row r="34" spans="1:10" ht="15" customHeight="1" thickBot="1" x14ac:dyDescent="0.25">
      <c r="A34" s="342"/>
      <c r="B34" s="364" t="s">
        <v>59</v>
      </c>
      <c r="C34" s="361"/>
      <c r="D34" s="41"/>
      <c r="E34" s="181">
        <f>IF(E35="","",E35)</f>
        <v>2000</v>
      </c>
      <c r="F34" s="182">
        <f>IF(F35="","",F35)</f>
        <v>2000</v>
      </c>
      <c r="G34" s="182">
        <f>IF(G35="","",G35)</f>
        <v>2000</v>
      </c>
      <c r="H34" s="182">
        <f>IF(H35="","",H35)</f>
        <v>2000</v>
      </c>
      <c r="I34" s="18">
        <f>IF(I35="","",I35)</f>
        <v>2000</v>
      </c>
      <c r="J34" s="22"/>
    </row>
    <row r="35" spans="1:10" ht="15" customHeight="1" thickBot="1" x14ac:dyDescent="0.25">
      <c r="A35" s="343"/>
      <c r="B35" s="187"/>
      <c r="C35" s="188" t="s">
        <v>50</v>
      </c>
      <c r="D35" s="189" t="s">
        <v>60</v>
      </c>
      <c r="E35" s="190">
        <v>2000</v>
      </c>
      <c r="F35" s="191">
        <v>2000</v>
      </c>
      <c r="G35" s="191">
        <v>2000</v>
      </c>
      <c r="H35" s="191">
        <v>2000</v>
      </c>
      <c r="I35" s="192">
        <v>2000</v>
      </c>
      <c r="J35" s="22"/>
    </row>
    <row r="36" spans="1:10" ht="30" customHeight="1" thickBot="1" x14ac:dyDescent="0.25">
      <c r="A36" s="266" t="s">
        <v>38</v>
      </c>
      <c r="B36" s="298"/>
      <c r="C36" s="298"/>
      <c r="D36" s="291"/>
      <c r="E36" s="99" t="str">
        <f>IF(E6="","",E6-E10)</f>
        <v/>
      </c>
      <c r="F36" s="46" t="str">
        <f t="shared" ref="F36:I36" si="2">IF(F6="","",F6-F10)</f>
        <v/>
      </c>
      <c r="G36" s="46" t="str">
        <f t="shared" si="2"/>
        <v/>
      </c>
      <c r="H36" s="46" t="str">
        <f t="shared" si="2"/>
        <v/>
      </c>
      <c r="I36" s="47" t="str">
        <f t="shared" si="2"/>
        <v/>
      </c>
      <c r="J36" s="22"/>
    </row>
    <row r="37" spans="1:10" ht="23.25" customHeight="1" thickBot="1" x14ac:dyDescent="0.25">
      <c r="A37" s="266" t="s">
        <v>51</v>
      </c>
      <c r="B37" s="269"/>
      <c r="C37" s="269"/>
      <c r="D37" s="269"/>
      <c r="E37" s="270" t="str">
        <f>IF(E36="","",E36+F36+G36+H36+I36)</f>
        <v/>
      </c>
      <c r="F37" s="271"/>
      <c r="G37" s="271"/>
      <c r="H37" s="271"/>
      <c r="I37" s="255"/>
      <c r="J37" s="2"/>
    </row>
    <row r="38" spans="1:10" ht="9.75" customHeight="1" thickBot="1" x14ac:dyDescent="0.25">
      <c r="A38" s="22"/>
      <c r="B38" s="313"/>
      <c r="C38" s="314"/>
      <c r="D38" s="314"/>
      <c r="E38" s="314"/>
      <c r="F38" s="314"/>
      <c r="G38" s="314"/>
      <c r="H38" s="314"/>
      <c r="I38" s="314"/>
      <c r="J38" s="22"/>
    </row>
    <row r="39" spans="1:10" ht="27.75" customHeight="1" x14ac:dyDescent="0.2">
      <c r="A39" s="315" t="s">
        <v>61</v>
      </c>
      <c r="B39" s="315"/>
      <c r="C39" s="315"/>
      <c r="D39" s="315"/>
      <c r="E39" s="316" t="s">
        <v>62</v>
      </c>
      <c r="F39" s="317"/>
      <c r="G39" s="317"/>
      <c r="H39" s="317"/>
      <c r="I39" s="318"/>
      <c r="J39" s="2"/>
    </row>
    <row r="40" spans="1:10" ht="26.25" customHeight="1" thickBot="1" x14ac:dyDescent="0.25">
      <c r="A40" s="315"/>
      <c r="B40" s="315"/>
      <c r="C40" s="315"/>
      <c r="D40" s="315"/>
      <c r="E40" s="319" t="str">
        <f>E37</f>
        <v/>
      </c>
      <c r="F40" s="320"/>
      <c r="G40" s="320"/>
      <c r="H40" s="320"/>
      <c r="I40" s="321"/>
      <c r="J40" s="2"/>
    </row>
    <row r="41" spans="1:10" ht="19.5" customHeight="1" x14ac:dyDescent="0.2"/>
  </sheetData>
  <mergeCells count="22">
    <mergeCell ref="A7:A9"/>
    <mergeCell ref="B7:C7"/>
    <mergeCell ref="B8:C8"/>
    <mergeCell ref="B9:C9"/>
    <mergeCell ref="A1:I1"/>
    <mergeCell ref="A3:B3"/>
    <mergeCell ref="C3:I3"/>
    <mergeCell ref="A5:C5"/>
    <mergeCell ref="A6:C6"/>
    <mergeCell ref="A10:C10"/>
    <mergeCell ref="A11:A35"/>
    <mergeCell ref="B11:C11"/>
    <mergeCell ref="B15:C15"/>
    <mergeCell ref="B31:C31"/>
    <mergeCell ref="B34:C34"/>
    <mergeCell ref="A36:D36"/>
    <mergeCell ref="A37:D37"/>
    <mergeCell ref="E37:I37"/>
    <mergeCell ref="B38:I38"/>
    <mergeCell ref="A39:D40"/>
    <mergeCell ref="E39:I39"/>
    <mergeCell ref="E40:I40"/>
  </mergeCells>
  <phoneticPr fontId="2"/>
  <pageMargins left="0.57999999999999996" right="0.15748031496062992" top="0.59055118110236227" bottom="0.15748031496062992" header="0.1574803149606299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9</vt:i4>
      </vt:variant>
    </vt:vector>
  </HeadingPairs>
  <TitlesOfParts>
    <vt:vector size="19" baseType="lpstr">
      <vt:lpstr>合計_収支予算書</vt:lpstr>
      <vt:lpstr>合計_収支予算書付表</vt:lpstr>
      <vt:lpstr>乙川河川緑地_収支予算書</vt:lpstr>
      <vt:lpstr>乙川河川緑地_収支予算書付表</vt:lpstr>
      <vt:lpstr>中央緑道_収支予算書</vt:lpstr>
      <vt:lpstr>中央緑道_収支予算書付表</vt:lpstr>
      <vt:lpstr>籠田公園_収支予算書</vt:lpstr>
      <vt:lpstr>籠田公園_収支予算書付表</vt:lpstr>
      <vt:lpstr>駐車場_収支予算書</vt:lpstr>
      <vt:lpstr>駐車場_収支予算書付表</vt:lpstr>
      <vt:lpstr>乙川河川緑地_収支予算書!Print_Area</vt:lpstr>
      <vt:lpstr>乙川河川緑地_収支予算書付表!Print_Area</vt:lpstr>
      <vt:lpstr>合計_収支予算書!Print_Area</vt:lpstr>
      <vt:lpstr>合計_収支予算書付表!Print_Area</vt:lpstr>
      <vt:lpstr>中央緑道_収支予算書!Print_Area</vt:lpstr>
      <vt:lpstr>中央緑道_収支予算書付表!Print_Area</vt:lpstr>
      <vt:lpstr>駐車場_収支予算書付表!Print_Area</vt:lpstr>
      <vt:lpstr>籠田公園_収支予算書!Print_Area</vt:lpstr>
      <vt:lpstr>籠田公園_収支予算書付表!Print_Area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平松　克樹</dc:creator>
  <cp:lastModifiedBy>Administrator</cp:lastModifiedBy>
  <cp:lastPrinted>2026-07-01T23:48:56Z</cp:lastPrinted>
  <dcterms:created xsi:type="dcterms:W3CDTF">2003-09-15T09:51:18Z</dcterms:created>
  <dcterms:modified xsi:type="dcterms:W3CDTF">2026-07-01T23:48:58Z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TAG2">
    <vt:lpwstr>000800f6000000000000010262b10207f74006b004c800</vt:lpwstr>
  </property>
</Properties>
</file>