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filterPrivacy="1" defaultThemeVersion="166925"/>
  <xr:revisionPtr revIDLastSave="0" documentId="13_ncr:1_{EF043D26-D316-4F24-AC0A-11F85385C306}" xr6:coauthVersionLast="36" xr6:coauthVersionMax="36" xr10:uidLastSave="{00000000-0000-0000-0000-000000000000}"/>
  <bookViews>
    <workbookView xWindow="480" yWindow="45" windowWidth="11370" windowHeight="7065" xr2:uid="{00000000-000D-0000-FFFF-FFFF00000000}"/>
  </bookViews>
  <sheets>
    <sheet name="収支予算書" sheetId="7" r:id="rId1"/>
    <sheet name="収支予算書付表" sheetId="8" r:id="rId2"/>
  </sheets>
  <definedNames>
    <definedName name="_xlnm.Print_Area" localSheetId="0">収支予算書!$A$1:$H$21</definedName>
    <definedName name="_xlnm.Print_Area" localSheetId="1">収支予算書付表!$A$1:$H$47</definedName>
  </definedNames>
  <calcPr calcId="191029"/>
</workbook>
</file>

<file path=xl/calcChain.xml><?xml version="1.0" encoding="utf-8"?>
<calcChain xmlns="http://schemas.openxmlformats.org/spreadsheetml/2006/main">
  <c r="E6" i="7" l="1"/>
  <c r="F6" i="7"/>
  <c r="G6" i="7"/>
  <c r="H6" i="7"/>
  <c r="D6" i="7"/>
  <c r="E26" i="8"/>
  <c r="E14" i="7" s="1"/>
  <c r="D26" i="8"/>
  <c r="D14" i="7" s="1"/>
  <c r="E40" i="8"/>
  <c r="E15" i="7" s="1"/>
  <c r="F40" i="8"/>
  <c r="F15" i="7" s="1"/>
  <c r="G40" i="8"/>
  <c r="G15" i="7" s="1"/>
  <c r="H40" i="8"/>
  <c r="H15" i="7" s="1"/>
  <c r="D40" i="8"/>
  <c r="D15" i="7" s="1"/>
  <c r="E8" i="7"/>
  <c r="F8" i="7"/>
  <c r="G8" i="7"/>
  <c r="H8" i="7"/>
  <c r="D8" i="7"/>
  <c r="D12" i="8"/>
  <c r="D10" i="7" s="1"/>
  <c r="F26" i="8" l="1"/>
  <c r="F14" i="7" s="1"/>
  <c r="G26" i="8"/>
  <c r="G14" i="7" s="1"/>
  <c r="H26" i="8"/>
  <c r="H14" i="7" s="1"/>
  <c r="D20" i="8"/>
  <c r="D13" i="7" s="1"/>
  <c r="D17" i="8"/>
  <c r="E9" i="8"/>
  <c r="E9" i="7" s="1"/>
  <c r="F9" i="8"/>
  <c r="F9" i="7" s="1"/>
  <c r="G9" i="8"/>
  <c r="G9" i="7" s="1"/>
  <c r="H9" i="8"/>
  <c r="H9" i="7" s="1"/>
  <c r="E12" i="8"/>
  <c r="E10" i="7" s="1"/>
  <c r="F12" i="8"/>
  <c r="F10" i="7" s="1"/>
  <c r="G12" i="8"/>
  <c r="G10" i="7" s="1"/>
  <c r="H12" i="8"/>
  <c r="H10" i="7" s="1"/>
  <c r="D9" i="8"/>
  <c r="D9" i="7" s="1"/>
  <c r="E20" i="8"/>
  <c r="E13" i="7" s="1"/>
  <c r="E17" i="8"/>
  <c r="F17" i="8"/>
  <c r="F12" i="7" s="1"/>
  <c r="G17" i="8"/>
  <c r="G12" i="7" s="1"/>
  <c r="H17" i="8"/>
  <c r="H12" i="7" s="1"/>
  <c r="D16" i="8" l="1"/>
  <c r="D12" i="7"/>
  <c r="D11" i="7" s="1"/>
  <c r="E16" i="8"/>
  <c r="E12" i="7"/>
  <c r="E11" i="7" s="1"/>
  <c r="D7" i="8"/>
  <c r="F20" i="8"/>
  <c r="G20" i="8"/>
  <c r="H20" i="8"/>
  <c r="H7" i="8"/>
  <c r="G7" i="8"/>
  <c r="F7" i="8"/>
  <c r="E7" i="8"/>
  <c r="D7" i="7"/>
  <c r="E7" i="7"/>
  <c r="F7" i="7"/>
  <c r="G7" i="7"/>
  <c r="H7" i="7"/>
  <c r="D17" i="7" l="1"/>
  <c r="H16" i="8"/>
  <c r="H43" i="8" s="1"/>
  <c r="H13" i="7"/>
  <c r="H11" i="7" s="1"/>
  <c r="H17" i="7" s="1"/>
  <c r="G16" i="8"/>
  <c r="G43" i="8" s="1"/>
  <c r="G13" i="7"/>
  <c r="G11" i="7" s="1"/>
  <c r="G17" i="7" s="1"/>
  <c r="E17" i="7"/>
  <c r="F16" i="8"/>
  <c r="F13" i="7"/>
  <c r="F11" i="7" s="1"/>
  <c r="F17" i="7" s="1"/>
  <c r="F43" i="8"/>
  <c r="E43" i="8"/>
  <c r="D43" i="8"/>
  <c r="G46" i="8" l="1"/>
  <c r="G20" i="7"/>
</calcChain>
</file>

<file path=xl/sharedStrings.xml><?xml version="1.0" encoding="utf-8"?>
<sst xmlns="http://schemas.openxmlformats.org/spreadsheetml/2006/main" count="79" uniqueCount="60">
  <si>
    <t>収入合計（Ａ）</t>
    <rPh sb="0" eb="2">
      <t>シュウニュウ</t>
    </rPh>
    <rPh sb="2" eb="4">
      <t>ゴウケイ</t>
    </rPh>
    <phoneticPr fontId="2"/>
  </si>
  <si>
    <t>支出合計（Ｂ）</t>
    <rPh sb="0" eb="2">
      <t>シシュツ</t>
    </rPh>
    <rPh sb="2" eb="4">
      <t>ゴウケイ</t>
    </rPh>
    <phoneticPr fontId="2"/>
  </si>
  <si>
    <t>施設名</t>
    <rPh sb="0" eb="2">
      <t>シセツ</t>
    </rPh>
    <rPh sb="2" eb="3">
      <t>メイ</t>
    </rPh>
    <phoneticPr fontId="2"/>
  </si>
  <si>
    <t>事業収入</t>
    <rPh sb="0" eb="2">
      <t>ジギョウ</t>
    </rPh>
    <rPh sb="2" eb="4">
      <t>シュウニュウ</t>
    </rPh>
    <phoneticPr fontId="2"/>
  </si>
  <si>
    <t>その他収入</t>
    <rPh sb="2" eb="3">
      <t>タ</t>
    </rPh>
    <rPh sb="3" eb="5">
      <t>シュウニュウ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</si>
  <si>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</si>
  <si>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（Ｂ)-(Ａ)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</si>
  <si>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</si>
  <si>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修繕費</t>
    <rPh sb="0" eb="3">
      <t>シュウゼンヒ</t>
    </rPh>
    <phoneticPr fontId="2"/>
  </si>
  <si>
    <t>その他</t>
    <rPh sb="2" eb="3">
      <t>タ</t>
    </rPh>
    <phoneticPr fontId="2"/>
  </si>
  <si>
    <t>内訳</t>
    <rPh sb="0" eb="2">
      <t>ウチワケ</t>
    </rPh>
    <phoneticPr fontId="2"/>
  </si>
  <si>
    <t>５年間分の委託料提案額</t>
    <rPh sb="1" eb="3">
      <t>ネンカン</t>
    </rPh>
    <rPh sb="3" eb="4">
      <t>ブン</t>
    </rPh>
    <rPh sb="5" eb="8">
      <t>イタクリョウ</t>
    </rPh>
    <rPh sb="8" eb="10">
      <t>テイアン</t>
    </rPh>
    <rPh sb="10" eb="11">
      <t>ガク</t>
    </rPh>
    <phoneticPr fontId="2"/>
  </si>
  <si>
    <t>収入内訳</t>
    <rPh sb="0" eb="2">
      <t>シュウニュウ</t>
    </rPh>
    <rPh sb="2" eb="4">
      <t>ウチワケ</t>
    </rPh>
    <phoneticPr fontId="2"/>
  </si>
  <si>
    <t>保険料</t>
    <rPh sb="0" eb="3">
      <t>ホケンリョウ</t>
    </rPh>
    <phoneticPr fontId="2"/>
  </si>
  <si>
    <t>（Ｂ)-(Ａ)</t>
    <phoneticPr fontId="2"/>
  </si>
  <si>
    <t>事業費</t>
    <rPh sb="0" eb="3">
      <t>ジギョウヒ</t>
    </rPh>
    <phoneticPr fontId="2"/>
  </si>
  <si>
    <t>支出内訳</t>
    <rPh sb="0" eb="2">
      <t>シシュツ</t>
    </rPh>
    <rPh sb="2" eb="4">
      <t>ウチワケ</t>
    </rPh>
    <phoneticPr fontId="2"/>
  </si>
  <si>
    <t>市が支払う
委託料</t>
    <rPh sb="0" eb="1">
      <t>シ</t>
    </rPh>
    <rPh sb="2" eb="4">
      <t>シハラ</t>
    </rPh>
    <rPh sb="6" eb="9">
      <t>イタクリョウ</t>
    </rPh>
    <phoneticPr fontId="2"/>
  </si>
  <si>
    <t>直接管理運営費</t>
    <rPh sb="0" eb="2">
      <t>チョクセツ</t>
    </rPh>
    <rPh sb="2" eb="4">
      <t>カンリ</t>
    </rPh>
    <rPh sb="4" eb="7">
      <t>ウンエイヒ</t>
    </rPh>
    <phoneticPr fontId="2"/>
  </si>
  <si>
    <t>人件費</t>
    <rPh sb="0" eb="3">
      <t>ジンケンヒ</t>
    </rPh>
    <phoneticPr fontId="2"/>
  </si>
  <si>
    <t>※修繕費、光熱水費は毎年度精算します。</t>
    <rPh sb="1" eb="4">
      <t>シュウゼンヒ</t>
    </rPh>
    <rPh sb="5" eb="9">
      <t>コウネツスイヒ</t>
    </rPh>
    <rPh sb="10" eb="13">
      <t>マイネンド</t>
    </rPh>
    <rPh sb="13" eb="15">
      <t>セイサン</t>
    </rPh>
    <phoneticPr fontId="2"/>
  </si>
  <si>
    <t>飲料提供</t>
    <rPh sb="0" eb="4">
      <t>インリョウテイキョウ</t>
    </rPh>
    <phoneticPr fontId="2"/>
  </si>
  <si>
    <t>物品貸出、販売等</t>
    <rPh sb="0" eb="2">
      <t>ブッピン</t>
    </rPh>
    <rPh sb="2" eb="4">
      <t>カシダシ</t>
    </rPh>
    <rPh sb="5" eb="7">
      <t>ハンバイ</t>
    </rPh>
    <rPh sb="7" eb="8">
      <t>トウ</t>
    </rPh>
    <phoneticPr fontId="2"/>
  </si>
  <si>
    <t>消耗品費</t>
    <rPh sb="0" eb="4">
      <t>ショウモウヒンヒ</t>
    </rPh>
    <phoneticPr fontId="2"/>
  </si>
  <si>
    <t>広告宣伝費</t>
    <rPh sb="0" eb="5">
      <t>コウコクセンデンヒ</t>
    </rPh>
    <phoneticPr fontId="2"/>
  </si>
  <si>
    <t>キャッシュレス決済運営経費
（サービス利用料、決裁手数料）</t>
    <rPh sb="7" eb="9">
      <t>ケッサイ</t>
    </rPh>
    <rPh sb="9" eb="11">
      <t>ウンエイ</t>
    </rPh>
    <rPh sb="11" eb="13">
      <t>ケイヒ</t>
    </rPh>
    <rPh sb="19" eb="22">
      <t>リヨウリョウ</t>
    </rPh>
    <rPh sb="23" eb="28">
      <t>ケッサイテスウリョウ</t>
    </rPh>
    <phoneticPr fontId="2"/>
  </si>
  <si>
    <t>岡崎市地域交流センター</t>
    <rPh sb="0" eb="3">
      <t>オカザキシ</t>
    </rPh>
    <rPh sb="3" eb="7">
      <t>チイキコウリュウ</t>
    </rPh>
    <phoneticPr fontId="2"/>
  </si>
  <si>
    <t>収支予算書(令和９年度～令和１３年度）</t>
    <rPh sb="0" eb="2">
      <t>シュウシ</t>
    </rPh>
    <rPh sb="2" eb="5">
      <t>ヨサンショ</t>
    </rPh>
    <rPh sb="6" eb="8">
      <t>レイワ</t>
    </rPh>
    <rPh sb="9" eb="10">
      <t>ネン</t>
    </rPh>
    <rPh sb="10" eb="11">
      <t>ド</t>
    </rPh>
    <rPh sb="12" eb="14">
      <t>レイワ</t>
    </rPh>
    <rPh sb="16" eb="18">
      <t>ネンド</t>
    </rPh>
    <phoneticPr fontId="2"/>
  </si>
  <si>
    <t>※修繕費は毎年度精算します。</t>
    <rPh sb="1" eb="4">
      <t>シュウゼンヒ</t>
    </rPh>
    <rPh sb="5" eb="8">
      <t>マイネンド</t>
    </rPh>
    <rPh sb="8" eb="10">
      <t>セイサン</t>
    </rPh>
    <phoneticPr fontId="2"/>
  </si>
  <si>
    <t>内訳</t>
    <rPh sb="0" eb="2">
      <t>ウチワケ</t>
    </rPh>
    <phoneticPr fontId="2"/>
  </si>
  <si>
    <t>印刷室機器使用料</t>
    <rPh sb="0" eb="2">
      <t>インサツ</t>
    </rPh>
    <rPh sb="2" eb="3">
      <t>シツ</t>
    </rPh>
    <rPh sb="3" eb="5">
      <t>キキ</t>
    </rPh>
    <rPh sb="5" eb="8">
      <t>シヨウリョウ</t>
    </rPh>
    <phoneticPr fontId="2"/>
  </si>
  <si>
    <t>正規職員</t>
    <rPh sb="0" eb="4">
      <t>セイキショクイン</t>
    </rPh>
    <phoneticPr fontId="2"/>
  </si>
  <si>
    <t>印刷作業室</t>
    <rPh sb="0" eb="5">
      <t>インサツサギョウシツ</t>
    </rPh>
    <phoneticPr fontId="2"/>
  </si>
  <si>
    <t>正規職員以外の職員</t>
    <rPh sb="0" eb="4">
      <t>セイキショクイン</t>
    </rPh>
    <rPh sb="4" eb="6">
      <t>イガイ</t>
    </rPh>
    <rPh sb="7" eb="9">
      <t>ショクイン</t>
    </rPh>
    <phoneticPr fontId="2"/>
  </si>
  <si>
    <t>交流事業</t>
    <phoneticPr fontId="2"/>
  </si>
  <si>
    <t>地域と連携した
活性化に寄与する事業</t>
    <rPh sb="3" eb="5">
      <t>レンケイ</t>
    </rPh>
    <phoneticPr fontId="2"/>
  </si>
  <si>
    <t>その他諸経費</t>
    <rPh sb="2" eb="3">
      <t>タ</t>
    </rPh>
    <rPh sb="3" eb="6">
      <t>ショケイヒ</t>
    </rPh>
    <rPh sb="4" eb="6">
      <t>ケイヒ</t>
    </rPh>
    <phoneticPr fontId="2"/>
  </si>
  <si>
    <t>市民活動に関する情報収集及び情報発信</t>
    <rPh sb="8" eb="12">
      <t>ジョウホウシュウシュウ</t>
    </rPh>
    <rPh sb="12" eb="13">
      <t>オヨ</t>
    </rPh>
    <rPh sb="14" eb="18">
      <t>ジョウホウハッシン</t>
    </rPh>
    <phoneticPr fontId="2"/>
  </si>
  <si>
    <t>その他提案事業</t>
    <rPh sb="2" eb="3">
      <t>タ</t>
    </rPh>
    <rPh sb="3" eb="7">
      <t>テイアンジギョウ</t>
    </rPh>
    <phoneticPr fontId="2"/>
  </si>
  <si>
    <t>通信費（電話・インターネット回線料等）</t>
    <rPh sb="0" eb="3">
      <t>ツウシンヒ</t>
    </rPh>
    <rPh sb="4" eb="6">
      <t>デンワ</t>
    </rPh>
    <rPh sb="14" eb="16">
      <t>カイセン</t>
    </rPh>
    <rPh sb="16" eb="17">
      <t>リョウ</t>
    </rPh>
    <rPh sb="17" eb="18">
      <t>トウ</t>
    </rPh>
    <phoneticPr fontId="2"/>
  </si>
  <si>
    <t>キャッシュレス決済導入経費</t>
    <rPh sb="7" eb="9">
      <t>ケッサイ</t>
    </rPh>
    <rPh sb="9" eb="11">
      <t>ドウニュウ</t>
    </rPh>
    <rPh sb="11" eb="13">
      <t>ケイヒ</t>
    </rPh>
    <phoneticPr fontId="2"/>
  </si>
  <si>
    <t>保守点検業務費</t>
    <rPh sb="0" eb="2">
      <t>ホシュ</t>
    </rPh>
    <rPh sb="2" eb="6">
      <t>テンケンギョウム</t>
    </rPh>
    <rPh sb="6" eb="7">
      <t>ヒ</t>
    </rPh>
    <phoneticPr fontId="2"/>
  </si>
  <si>
    <t>清掃費</t>
    <rPh sb="0" eb="2">
      <t>セイソウ</t>
    </rPh>
    <rPh sb="2" eb="3">
      <t>ヒ</t>
    </rPh>
    <phoneticPr fontId="2"/>
  </si>
  <si>
    <t>警備費</t>
    <rPh sb="0" eb="2">
      <t>ケイビ</t>
    </rPh>
    <rPh sb="2" eb="3">
      <t>ヒ</t>
    </rPh>
    <phoneticPr fontId="2"/>
  </si>
  <si>
    <t>植栽管理費</t>
    <rPh sb="0" eb="4">
      <t>ショクサイカンリ</t>
    </rPh>
    <rPh sb="4" eb="5">
      <t>ヒ</t>
    </rPh>
    <phoneticPr fontId="2"/>
  </si>
  <si>
    <t>その他諸経費</t>
    <rPh sb="2" eb="3">
      <t>タ</t>
    </rPh>
    <rPh sb="3" eb="4">
      <t>ショ</t>
    </rPh>
    <rPh sb="4" eb="6">
      <t>ケイヒ</t>
    </rPh>
    <phoneticPr fontId="2"/>
  </si>
  <si>
    <t>内訳</t>
    <rPh sb="0" eb="2">
      <t>ウチワケ</t>
    </rPh>
    <phoneticPr fontId="2"/>
  </si>
  <si>
    <t>管理費</t>
    <rPh sb="0" eb="3">
      <t>カンリヒ</t>
    </rPh>
    <phoneticPr fontId="2"/>
  </si>
  <si>
    <t>賃借料</t>
    <rPh sb="0" eb="3">
      <t>チンシャクリョウ</t>
    </rPh>
    <phoneticPr fontId="2"/>
  </si>
  <si>
    <t>衛生管理費</t>
    <rPh sb="0" eb="5">
      <t>エイセイカンリヒ</t>
    </rPh>
    <phoneticPr fontId="2"/>
  </si>
  <si>
    <t>その他管理運営経費</t>
    <rPh sb="2" eb="3">
      <t>タ</t>
    </rPh>
    <rPh sb="3" eb="5">
      <t>カンリ</t>
    </rPh>
    <rPh sb="5" eb="7">
      <t>ウンエイ</t>
    </rPh>
    <rPh sb="7" eb="8">
      <t>ケイ</t>
    </rPh>
    <rPh sb="8" eb="9">
      <t>ヒ</t>
    </rPh>
    <phoneticPr fontId="2"/>
  </si>
  <si>
    <t>直接管理運営費</t>
    <phoneticPr fontId="2"/>
  </si>
  <si>
    <t>令和９年度</t>
    <rPh sb="0" eb="2">
      <t>レイワ</t>
    </rPh>
    <rPh sb="3" eb="5">
      <t>ネンド</t>
    </rPh>
    <phoneticPr fontId="2"/>
  </si>
  <si>
    <t>令和10年度</t>
    <rPh sb="0" eb="2">
      <t>レイワ</t>
    </rPh>
    <rPh sb="4" eb="6">
      <t>ネンド</t>
    </rPh>
    <phoneticPr fontId="2"/>
  </si>
  <si>
    <t>令和11年度</t>
    <rPh sb="0" eb="2">
      <t>レイワ</t>
    </rPh>
    <rPh sb="4" eb="6">
      <t>ネンド</t>
    </rPh>
    <phoneticPr fontId="2"/>
  </si>
  <si>
    <t>令和12年度</t>
    <rPh sb="0" eb="2">
      <t>レイワ</t>
    </rPh>
    <rPh sb="4" eb="6">
      <t>ネンド</t>
    </rPh>
    <phoneticPr fontId="2"/>
  </si>
  <si>
    <t>令和13年度</t>
    <rPh sb="0" eb="2">
      <t>レイワ</t>
    </rPh>
    <rPh sb="4" eb="6">
      <t>ネンド</t>
    </rPh>
    <phoneticPr fontId="2"/>
  </si>
  <si>
    <t>収支予算書(令和９年度～令和１３年度）付表</t>
    <rPh sb="0" eb="2">
      <t>シュウシ</t>
    </rPh>
    <rPh sb="2" eb="5">
      <t>ヨサンショ</t>
    </rPh>
    <rPh sb="6" eb="8">
      <t>レイワ</t>
    </rPh>
    <rPh sb="9" eb="10">
      <t>ネン</t>
    </rPh>
    <rPh sb="10" eb="11">
      <t>ド</t>
    </rPh>
    <rPh sb="12" eb="14">
      <t>レイワ</t>
    </rPh>
    <rPh sb="16" eb="18">
      <t>ネンド</t>
    </rPh>
    <rPh sb="19" eb="21">
      <t>フヒョウ</t>
    </rPh>
    <phoneticPr fontId="2"/>
  </si>
  <si>
    <t>(様式３)</t>
    <rPh sb="1" eb="3">
      <t>ヨウシキ</t>
    </rPh>
    <phoneticPr fontId="2"/>
  </si>
  <si>
    <t>(様式３ 別表）</t>
    <rPh sb="1" eb="3">
      <t>ヨウシキ</t>
    </rPh>
    <rPh sb="5" eb="7">
      <t>ベッピョウ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</si>
</sst>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Alignment="1">
      <alignment horizontal="center" vertical="center" shrinkToFit="1"/>
    </xf>
    <xf numFmtId="38" fontId="3" fillId="0" borderId="1" xfId="1" applyFont="1" applyFill="1" applyBorder="1" applyAlignment="1">
      <alignment horizontal="center" vertical="center"/>
    </xf>
    <xf numFmtId="38" fontId="4" fillId="0" borderId="0" xfId="1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0" fillId="0" borderId="0" xfId="0" applyAlignment="1">
      <alignment vertical="center"/>
    </xf>
    <xf numFmtId="38" fontId="3" fillId="0" borderId="7" xfId="1" applyFont="1" applyFill="1" applyBorder="1" applyAlignment="1">
      <alignment horizontal="center" vertical="center"/>
    </xf>
    <xf numFmtId="38" fontId="3" fillId="0" borderId="0" xfId="1" applyFont="1" applyAlignment="1">
      <alignment horizontal="right" vertical="center"/>
    </xf>
    <xf numFmtId="38" fontId="1" fillId="0" borderId="0" xfId="1" applyAlignment="1">
      <alignment horizontal="center" vertical="center"/>
    </xf>
    <xf numFmtId="38" fontId="1" fillId="0" borderId="0" xfId="1" applyFont="1" applyAlignment="1">
      <alignment horizontal="left" vertical="center"/>
    </xf>
    <xf numFmtId="38" fontId="3" fillId="0" borderId="12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39" xfId="0" applyFont="1" applyBorder="1" applyAlignment="1">
      <alignment vertical="center"/>
    </xf>
    <xf numFmtId="38" fontId="1" fillId="0" borderId="4" xfId="1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38" fontId="3" fillId="2" borderId="22" xfId="1" applyFont="1" applyFill="1" applyBorder="1" applyAlignment="1">
      <alignment horizontal="center" vertical="center" wrapText="1"/>
    </xf>
    <xf numFmtId="38" fontId="1" fillId="0" borderId="19" xfId="1" applyFont="1" applyFill="1" applyBorder="1" applyAlignment="1">
      <alignment vertical="center"/>
    </xf>
    <xf numFmtId="38" fontId="1" fillId="0" borderId="39" xfId="1" applyFont="1" applyFill="1" applyBorder="1" applyAlignment="1">
      <alignment vertical="center"/>
    </xf>
    <xf numFmtId="38" fontId="3" fillId="2" borderId="7" xfId="1" applyFont="1" applyFill="1" applyBorder="1" applyAlignment="1">
      <alignment horizontal="center" vertical="center" wrapText="1"/>
    </xf>
    <xf numFmtId="0" fontId="1" fillId="0" borderId="43" xfId="0" applyFont="1" applyBorder="1" applyAlignment="1">
      <alignment vertical="center"/>
    </xf>
    <xf numFmtId="38" fontId="1" fillId="0" borderId="9" xfId="1" applyFont="1" applyFill="1" applyBorder="1" applyAlignment="1">
      <alignment vertical="center"/>
    </xf>
    <xf numFmtId="38" fontId="1" fillId="0" borderId="1" xfId="1" applyFont="1" applyFill="1" applyBorder="1" applyAlignment="1">
      <alignment vertical="center"/>
    </xf>
    <xf numFmtId="38" fontId="1" fillId="0" borderId="6" xfId="1" applyFont="1" applyFill="1" applyBorder="1" applyAlignment="1">
      <alignment vertical="center"/>
    </xf>
    <xf numFmtId="38" fontId="1" fillId="0" borderId="41" xfId="1" applyFont="1" applyFill="1" applyBorder="1" applyAlignment="1">
      <alignment vertical="center"/>
    </xf>
    <xf numFmtId="38" fontId="1" fillId="0" borderId="26" xfId="1" applyFont="1" applyFill="1" applyBorder="1" applyAlignment="1">
      <alignment vertical="center"/>
    </xf>
    <xf numFmtId="38" fontId="1" fillId="0" borderId="7" xfId="1" applyFont="1" applyFill="1" applyBorder="1" applyAlignment="1">
      <alignment vertical="center"/>
    </xf>
    <xf numFmtId="38" fontId="1" fillId="0" borderId="38" xfId="1" applyFont="1" applyFill="1" applyBorder="1" applyAlignment="1">
      <alignment vertical="center"/>
    </xf>
    <xf numFmtId="38" fontId="1" fillId="0" borderId="8" xfId="1" applyFont="1" applyFill="1" applyBorder="1" applyAlignment="1">
      <alignment vertical="center"/>
    </xf>
    <xf numFmtId="38" fontId="1" fillId="0" borderId="2" xfId="1" applyFont="1" applyFill="1" applyBorder="1" applyAlignment="1">
      <alignment vertical="center"/>
    </xf>
    <xf numFmtId="38" fontId="1" fillId="0" borderId="42" xfId="1" applyFont="1" applyFill="1" applyBorder="1" applyAlignment="1">
      <alignment vertical="center"/>
    </xf>
    <xf numFmtId="38" fontId="1" fillId="0" borderId="3" xfId="1" applyFont="1" applyFill="1" applyBorder="1" applyAlignment="1">
      <alignment vertical="center"/>
    </xf>
    <xf numFmtId="38" fontId="3" fillId="0" borderId="12" xfId="1" applyFont="1" applyFill="1" applyBorder="1" applyAlignment="1">
      <alignment vertical="center"/>
    </xf>
    <xf numFmtId="38" fontId="3" fillId="0" borderId="1" xfId="1" applyFont="1" applyFill="1" applyBorder="1" applyAlignment="1">
      <alignment vertical="center"/>
    </xf>
    <xf numFmtId="38" fontId="3" fillId="0" borderId="7" xfId="1" applyFont="1" applyFill="1" applyBorder="1" applyAlignment="1">
      <alignment vertical="center"/>
    </xf>
    <xf numFmtId="38" fontId="1" fillId="0" borderId="21" xfId="1" applyFont="1" applyFill="1" applyBorder="1" applyAlignment="1">
      <alignment vertical="center"/>
    </xf>
    <xf numFmtId="38" fontId="1" fillId="0" borderId="22" xfId="1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38" fontId="3" fillId="0" borderId="1" xfId="1" applyFont="1" applyFill="1" applyBorder="1" applyAlignment="1" applyProtection="1">
      <alignment vertical="center"/>
    </xf>
    <xf numFmtId="38" fontId="3" fillId="0" borderId="7" xfId="1" applyFont="1" applyFill="1" applyBorder="1" applyAlignment="1" applyProtection="1">
      <alignment vertical="center"/>
    </xf>
    <xf numFmtId="0" fontId="1" fillId="0" borderId="14" xfId="0" applyFont="1" applyBorder="1" applyAlignment="1">
      <alignment vertical="center"/>
    </xf>
    <xf numFmtId="38" fontId="1" fillId="0" borderId="45" xfId="1" applyFont="1" applyFill="1" applyBorder="1" applyAlignment="1">
      <alignment vertical="center"/>
    </xf>
    <xf numFmtId="38" fontId="1" fillId="0" borderId="46" xfId="1" applyFont="1" applyFill="1" applyBorder="1" applyAlignment="1">
      <alignment vertical="center"/>
    </xf>
    <xf numFmtId="0" fontId="1" fillId="0" borderId="47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38" fontId="1" fillId="0" borderId="15" xfId="1" applyFont="1" applyFill="1" applyBorder="1" applyAlignment="1">
      <alignment vertical="center"/>
    </xf>
    <xf numFmtId="38" fontId="1" fillId="0" borderId="5" xfId="1" applyFont="1" applyFill="1" applyBorder="1" applyAlignment="1">
      <alignment vertical="center"/>
    </xf>
    <xf numFmtId="38" fontId="1" fillId="0" borderId="40" xfId="1" applyFont="1" applyFill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left" vertical="center" wrapText="1"/>
    </xf>
    <xf numFmtId="0" fontId="1" fillId="0" borderId="14" xfId="0" applyFont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38" fontId="1" fillId="0" borderId="23" xfId="1" applyFont="1" applyBorder="1" applyAlignment="1">
      <alignment horizontal="center" vertical="center" wrapText="1"/>
    </xf>
    <xf numFmtId="0" fontId="1" fillId="0" borderId="52" xfId="0" applyFont="1" applyBorder="1" applyAlignment="1">
      <alignment vertical="center"/>
    </xf>
    <xf numFmtId="38" fontId="1" fillId="3" borderId="12" xfId="1" applyFont="1" applyFill="1" applyBorder="1" applyAlignment="1">
      <alignment horizontal="right" vertical="center"/>
    </xf>
    <xf numFmtId="38" fontId="3" fillId="0" borderId="17" xfId="1" applyFont="1" applyFill="1" applyBorder="1" applyAlignment="1">
      <alignment horizontal="right" vertical="center"/>
    </xf>
    <xf numFmtId="38" fontId="3" fillId="0" borderId="21" xfId="1" applyFont="1" applyFill="1" applyBorder="1" applyAlignment="1">
      <alignment horizontal="right" vertical="center"/>
    </xf>
    <xf numFmtId="38" fontId="3" fillId="0" borderId="22" xfId="1" applyFont="1" applyFill="1" applyBorder="1" applyAlignment="1">
      <alignment horizontal="right" vertical="center"/>
    </xf>
    <xf numFmtId="38" fontId="1" fillId="0" borderId="1" xfId="1" applyFont="1" applyFill="1" applyBorder="1" applyAlignment="1">
      <alignment horizontal="right" vertical="center"/>
    </xf>
    <xf numFmtId="38" fontId="1" fillId="0" borderId="7" xfId="1" applyFont="1" applyFill="1" applyBorder="1" applyAlignment="1">
      <alignment horizontal="right" vertical="center"/>
    </xf>
    <xf numFmtId="38" fontId="1" fillId="0" borderId="50" xfId="1" applyFont="1" applyFill="1" applyBorder="1" applyAlignment="1">
      <alignment vertical="center"/>
    </xf>
    <xf numFmtId="38" fontId="1" fillId="0" borderId="20" xfId="1" applyFont="1" applyFill="1" applyBorder="1" applyAlignment="1">
      <alignment vertical="center"/>
    </xf>
    <xf numFmtId="38" fontId="3" fillId="0" borderId="12" xfId="1" applyFont="1" applyFill="1" applyBorder="1" applyAlignment="1" applyProtection="1">
      <alignment vertical="center"/>
    </xf>
    <xf numFmtId="38" fontId="1" fillId="0" borderId="51" xfId="1" applyFont="1" applyFill="1" applyBorder="1" applyAlignment="1">
      <alignment vertical="center"/>
    </xf>
    <xf numFmtId="38" fontId="1" fillId="0" borderId="20" xfId="1" applyFont="1" applyFill="1" applyBorder="1" applyAlignment="1">
      <alignment horizontal="right" vertical="center"/>
    </xf>
    <xf numFmtId="38" fontId="1" fillId="0" borderId="4" xfId="1" applyFont="1" applyFill="1" applyBorder="1" applyAlignment="1">
      <alignment horizontal="right" vertical="center"/>
    </xf>
    <xf numFmtId="38" fontId="1" fillId="0" borderId="5" xfId="1" applyFont="1" applyFill="1" applyBorder="1" applyAlignment="1">
      <alignment horizontal="right" vertical="center"/>
    </xf>
    <xf numFmtId="38" fontId="1" fillId="3" borderId="17" xfId="1" applyFont="1" applyFill="1" applyBorder="1" applyAlignment="1">
      <alignment horizontal="right" vertical="center"/>
    </xf>
    <xf numFmtId="38" fontId="3" fillId="0" borderId="12" xfId="1" applyFont="1" applyFill="1" applyBorder="1" applyAlignment="1">
      <alignment horizontal="right" vertical="center"/>
    </xf>
    <xf numFmtId="38" fontId="3" fillId="0" borderId="1" xfId="1" applyFont="1" applyFill="1" applyBorder="1" applyAlignment="1">
      <alignment horizontal="right" vertical="center"/>
    </xf>
    <xf numFmtId="38" fontId="3" fillId="0" borderId="7" xfId="1" applyFont="1" applyFill="1" applyBorder="1" applyAlignment="1">
      <alignment horizontal="right" vertical="center"/>
    </xf>
    <xf numFmtId="38" fontId="1" fillId="3" borderId="21" xfId="1" applyFont="1" applyFill="1" applyBorder="1" applyAlignment="1">
      <alignment horizontal="right" vertical="center"/>
    </xf>
    <xf numFmtId="38" fontId="1" fillId="3" borderId="22" xfId="1" applyFont="1" applyFill="1" applyBorder="1" applyAlignment="1">
      <alignment horizontal="right" vertical="center"/>
    </xf>
    <xf numFmtId="38" fontId="1" fillId="0" borderId="8" xfId="1" applyFont="1" applyBorder="1" applyAlignment="1">
      <alignment vertical="center"/>
    </xf>
    <xf numFmtId="38" fontId="1" fillId="0" borderId="3" xfId="1" applyFont="1" applyBorder="1" applyAlignment="1">
      <alignment vertical="center"/>
    </xf>
    <xf numFmtId="38" fontId="1" fillId="0" borderId="39" xfId="1" applyFont="1" applyBorder="1" applyAlignment="1">
      <alignment vertical="center"/>
    </xf>
    <xf numFmtId="38" fontId="1" fillId="0" borderId="40" xfId="1" applyFont="1" applyBorder="1" applyAlignment="1">
      <alignment vertical="center"/>
    </xf>
    <xf numFmtId="38" fontId="1" fillId="0" borderId="1" xfId="1" applyFont="1" applyBorder="1" applyAlignment="1">
      <alignment vertical="center"/>
    </xf>
    <xf numFmtId="38" fontId="1" fillId="0" borderId="7" xfId="1" applyFont="1" applyBorder="1" applyAlignment="1">
      <alignment vertical="center"/>
    </xf>
    <xf numFmtId="38" fontId="1" fillId="0" borderId="2" xfId="1" applyFont="1" applyBorder="1" applyAlignment="1">
      <alignment vertical="center"/>
    </xf>
    <xf numFmtId="38" fontId="1" fillId="0" borderId="15" xfId="1" applyFont="1" applyBorder="1" applyAlignment="1">
      <alignment vertical="center"/>
    </xf>
    <xf numFmtId="38" fontId="1" fillId="0" borderId="4" xfId="1" applyFont="1" applyBorder="1" applyAlignment="1">
      <alignment vertical="center"/>
    </xf>
    <xf numFmtId="38" fontId="1" fillId="0" borderId="5" xfId="1" applyFont="1" applyBorder="1" applyAlignment="1">
      <alignment vertical="center"/>
    </xf>
    <xf numFmtId="38" fontId="1" fillId="3" borderId="1" xfId="1" applyFont="1" applyFill="1" applyBorder="1" applyAlignment="1">
      <alignment horizontal="right" vertical="center"/>
    </xf>
    <xf numFmtId="38" fontId="1" fillId="3" borderId="7" xfId="1" applyFont="1" applyFill="1" applyBorder="1" applyAlignment="1">
      <alignment horizontal="right" vertical="center"/>
    </xf>
    <xf numFmtId="0" fontId="0" fillId="0" borderId="0" xfId="0" applyBorder="1"/>
    <xf numFmtId="38" fontId="0" fillId="0" borderId="0" xfId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8" fontId="3" fillId="0" borderId="0" xfId="1" applyFont="1" applyAlignment="1">
      <alignment horizontal="left" vertical="center"/>
    </xf>
    <xf numFmtId="38" fontId="1" fillId="0" borderId="34" xfId="1" applyFont="1" applyFill="1" applyBorder="1" applyAlignment="1">
      <alignment horizontal="center" vertical="center"/>
    </xf>
    <xf numFmtId="0" fontId="1" fillId="0" borderId="35" xfId="0" applyFont="1" applyBorder="1" applyAlignment="1">
      <alignment vertical="center"/>
    </xf>
    <xf numFmtId="0" fontId="0" fillId="0" borderId="0" xfId="0" applyBorder="1" applyAlignment="1"/>
    <xf numFmtId="38" fontId="1" fillId="3" borderId="25" xfId="1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vertical="center"/>
    </xf>
    <xf numFmtId="38" fontId="1" fillId="0" borderId="27" xfId="1" applyFont="1" applyFill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38" fontId="3" fillId="0" borderId="23" xfId="1" applyFont="1" applyBorder="1" applyAlignment="1">
      <alignment vertical="center"/>
    </xf>
    <xf numFmtId="38" fontId="3" fillId="0" borderId="24" xfId="1" applyFont="1" applyBorder="1" applyAlignment="1">
      <alignment vertical="center"/>
    </xf>
    <xf numFmtId="38" fontId="1" fillId="0" borderId="0" xfId="1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34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38" fontId="4" fillId="0" borderId="0" xfId="1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38" fontId="5" fillId="0" borderId="12" xfId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38" fontId="3" fillId="2" borderId="11" xfId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48" xfId="0" applyFont="1" applyBorder="1" applyAlignment="1">
      <alignment vertical="center"/>
    </xf>
    <xf numFmtId="38" fontId="1" fillId="0" borderId="34" xfId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38" fontId="3" fillId="0" borderId="11" xfId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vertical="center"/>
    </xf>
    <xf numFmtId="38" fontId="1" fillId="0" borderId="29" xfId="1" applyFont="1" applyFill="1" applyBorder="1" applyAlignment="1">
      <alignment horizontal="center" vertical="center" textRotation="255" wrapText="1"/>
    </xf>
    <xf numFmtId="0" fontId="1" fillId="0" borderId="30" xfId="0" applyFont="1" applyBorder="1" applyAlignment="1">
      <alignment horizontal="center" vertical="center" textRotation="255"/>
    </xf>
    <xf numFmtId="0" fontId="1" fillId="0" borderId="31" xfId="0" applyFont="1" applyBorder="1" applyAlignment="1">
      <alignment horizontal="center" vertical="center" textRotation="255"/>
    </xf>
    <xf numFmtId="38" fontId="1" fillId="0" borderId="29" xfId="1" applyFont="1" applyBorder="1" applyAlignment="1">
      <alignment horizontal="center" vertical="center" textRotation="255"/>
    </xf>
    <xf numFmtId="38" fontId="1" fillId="0" borderId="30" xfId="1" applyFont="1" applyBorder="1" applyAlignment="1">
      <alignment horizontal="center" vertical="center" textRotation="255"/>
    </xf>
    <xf numFmtId="38" fontId="1" fillId="0" borderId="32" xfId="1" applyFont="1" applyFill="1" applyBorder="1" applyAlignment="1">
      <alignment horizontal="center" vertical="center"/>
    </xf>
    <xf numFmtId="0" fontId="1" fillId="0" borderId="33" xfId="0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1" fillId="2" borderId="10" xfId="0" applyFont="1" applyFill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38" fontId="1" fillId="0" borderId="12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8" fontId="1" fillId="3" borderId="10" xfId="1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vertical="center"/>
    </xf>
    <xf numFmtId="38" fontId="3" fillId="0" borderId="23" xfId="1" applyFont="1" applyBorder="1" applyAlignment="1">
      <alignment horizontal="right" vertical="center"/>
    </xf>
    <xf numFmtId="38" fontId="3" fillId="0" borderId="24" xfId="1" applyFont="1" applyBorder="1" applyAlignment="1">
      <alignment horizontal="right" vertical="center"/>
    </xf>
    <xf numFmtId="0" fontId="1" fillId="0" borderId="3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38" fontId="1" fillId="0" borderId="30" xfId="1" applyFont="1" applyFill="1" applyBorder="1" applyAlignment="1">
      <alignment horizontal="center" vertical="center" textRotation="255" wrapText="1"/>
    </xf>
    <xf numFmtId="38" fontId="1" fillId="0" borderId="31" xfId="1" applyFont="1" applyFill="1" applyBorder="1" applyAlignment="1">
      <alignment horizontal="center" vertical="center" textRotation="255" wrapText="1"/>
    </xf>
    <xf numFmtId="38" fontId="1" fillId="0" borderId="37" xfId="1" applyFont="1" applyFill="1" applyBorder="1" applyAlignment="1">
      <alignment horizontal="center" vertical="center"/>
    </xf>
    <xf numFmtId="38" fontId="1" fillId="0" borderId="18" xfId="1" applyFont="1" applyFill="1" applyBorder="1" applyAlignment="1">
      <alignment horizontal="center" vertical="center"/>
    </xf>
    <xf numFmtId="38" fontId="1" fillId="0" borderId="17" xfId="1" applyFont="1" applyFill="1" applyBorder="1" applyAlignment="1">
      <alignment horizontal="center" vertical="center"/>
    </xf>
    <xf numFmtId="38" fontId="1" fillId="0" borderId="36" xfId="1" applyFont="1" applyFill="1" applyBorder="1" applyAlignment="1">
      <alignment horizontal="center" vertical="center"/>
    </xf>
    <xf numFmtId="0" fontId="1" fillId="0" borderId="44" xfId="0" applyFont="1" applyBorder="1" applyAlignment="1">
      <alignment vertical="center"/>
    </xf>
    <xf numFmtId="38" fontId="1" fillId="0" borderId="1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view="pageBreakPreview" zoomScale="90" zoomScaleNormal="100" zoomScaleSheetLayoutView="90" workbookViewId="0"/>
  </sheetViews>
  <sheetFormatPr defaultRowHeight="24.95" customHeight="1" x14ac:dyDescent="0.15"/>
  <cols>
    <col min="1" max="1" width="5.125" customWidth="1"/>
    <col min="2" max="2" width="6.125" customWidth="1"/>
    <col min="3" max="3" width="14.25" customWidth="1"/>
    <col min="4" max="8" width="14.5" customWidth="1"/>
    <col min="9" max="9" width="17" customWidth="1"/>
    <col min="10" max="12" width="1.625" customWidth="1"/>
  </cols>
  <sheetData>
    <row r="1" spans="1:9" ht="21" customHeight="1" x14ac:dyDescent="0.15">
      <c r="A1" s="88" t="s">
        <v>58</v>
      </c>
      <c r="H1" s="36"/>
    </row>
    <row r="2" spans="1:9" ht="24" customHeight="1" x14ac:dyDescent="0.15">
      <c r="A2" s="105" t="s">
        <v>27</v>
      </c>
      <c r="B2" s="106"/>
      <c r="C2" s="106"/>
      <c r="D2" s="106"/>
      <c r="E2" s="106"/>
      <c r="F2" s="106"/>
      <c r="G2" s="106"/>
      <c r="H2" s="106"/>
      <c r="I2" s="1"/>
    </row>
    <row r="3" spans="1:9" ht="15" customHeight="1" thickBot="1" x14ac:dyDescent="0.2">
      <c r="A3" s="3"/>
      <c r="B3" s="4"/>
      <c r="C3" s="4"/>
      <c r="D3" s="4"/>
      <c r="E3" s="4"/>
      <c r="F3" s="4"/>
      <c r="G3" s="4"/>
      <c r="H3" s="4"/>
      <c r="I3" s="1"/>
    </row>
    <row r="4" spans="1:9" ht="30" customHeight="1" thickBot="1" x14ac:dyDescent="0.2">
      <c r="A4" s="107" t="s">
        <v>2</v>
      </c>
      <c r="B4" s="108"/>
      <c r="C4" s="109" t="s">
        <v>26</v>
      </c>
      <c r="D4" s="110"/>
      <c r="E4" s="110"/>
      <c r="F4" s="110"/>
      <c r="G4" s="110"/>
      <c r="H4" s="111"/>
      <c r="I4" s="1"/>
    </row>
    <row r="5" spans="1:9" ht="30" customHeight="1" thickBot="1" x14ac:dyDescent="0.2">
      <c r="A5" s="8"/>
      <c r="B5" s="8"/>
      <c r="C5" s="8"/>
      <c r="D5" s="8"/>
      <c r="E5" s="8"/>
      <c r="F5" s="8"/>
      <c r="G5" s="8"/>
      <c r="H5" s="7" t="s">
        <v>7</v>
      </c>
      <c r="I5" s="8"/>
    </row>
    <row r="6" spans="1:9" ht="24.95" customHeight="1" thickBot="1" x14ac:dyDescent="0.2">
      <c r="A6" s="118"/>
      <c r="B6" s="119"/>
      <c r="C6" s="120"/>
      <c r="D6" s="10" t="str">
        <f>収支予算書付表!D6</f>
        <v>令和９年度</v>
      </c>
      <c r="E6" s="2" t="str">
        <f>収支予算書付表!E6</f>
        <v>令和10年度</v>
      </c>
      <c r="F6" s="2" t="str">
        <f>収支予算書付表!F6</f>
        <v>令和11年度</v>
      </c>
      <c r="G6" s="2" t="str">
        <f>収支予算書付表!G6</f>
        <v>令和12年度</v>
      </c>
      <c r="H6" s="6" t="str">
        <f>収支予算書付表!H6</f>
        <v>令和13年度</v>
      </c>
      <c r="I6" s="8"/>
    </row>
    <row r="7" spans="1:9" ht="27" customHeight="1" thickBot="1" x14ac:dyDescent="0.2">
      <c r="A7" s="112" t="s">
        <v>0</v>
      </c>
      <c r="B7" s="121"/>
      <c r="C7" s="122"/>
      <c r="D7" s="63">
        <f>SUM(D8:D10)</f>
        <v>0</v>
      </c>
      <c r="E7" s="37">
        <f>SUM(E8:E10)</f>
        <v>0</v>
      </c>
      <c r="F7" s="37">
        <f>SUM(F8:F10)</f>
        <v>0</v>
      </c>
      <c r="G7" s="37">
        <f>SUM(G8:G10)</f>
        <v>0</v>
      </c>
      <c r="H7" s="38">
        <f>SUM(H8:H10)</f>
        <v>0</v>
      </c>
      <c r="I7" s="8"/>
    </row>
    <row r="8" spans="1:9" ht="27" customHeight="1" x14ac:dyDescent="0.15">
      <c r="A8" s="123" t="s">
        <v>12</v>
      </c>
      <c r="B8" s="128" t="s">
        <v>5</v>
      </c>
      <c r="C8" s="129"/>
      <c r="D8" s="61">
        <f>収支予算書付表!D8</f>
        <v>0</v>
      </c>
      <c r="E8" s="23">
        <f>収支予算書付表!E8</f>
        <v>0</v>
      </c>
      <c r="F8" s="23">
        <f>収支予算書付表!F8</f>
        <v>0</v>
      </c>
      <c r="G8" s="23">
        <f>収支予算書付表!G8</f>
        <v>0</v>
      </c>
      <c r="H8" s="29">
        <f>収支予算書付表!H8</f>
        <v>0</v>
      </c>
      <c r="I8" s="8"/>
    </row>
    <row r="9" spans="1:9" ht="27" customHeight="1" x14ac:dyDescent="0.15">
      <c r="A9" s="124"/>
      <c r="B9" s="90" t="s">
        <v>3</v>
      </c>
      <c r="C9" s="91"/>
      <c r="D9" s="62">
        <f>収支予算書付表!D9</f>
        <v>0</v>
      </c>
      <c r="E9" s="13">
        <f>収支予算書付表!E9</f>
        <v>0</v>
      </c>
      <c r="F9" s="13">
        <f>収支予算書付表!F9</f>
        <v>0</v>
      </c>
      <c r="G9" s="13">
        <f>収支予算書付表!G9</f>
        <v>0</v>
      </c>
      <c r="H9" s="45">
        <f>収支予算書付表!H9</f>
        <v>0</v>
      </c>
      <c r="I9" s="8"/>
    </row>
    <row r="10" spans="1:9" ht="27" customHeight="1" thickBot="1" x14ac:dyDescent="0.2">
      <c r="A10" s="125"/>
      <c r="B10" s="95" t="s">
        <v>4</v>
      </c>
      <c r="C10" s="96"/>
      <c r="D10" s="64">
        <f>収支予算書付表!D12</f>
        <v>0</v>
      </c>
      <c r="E10" s="17">
        <f>収支予算書付表!E12</f>
        <v>0</v>
      </c>
      <c r="F10" s="17">
        <f>収支予算書付表!F12</f>
        <v>0</v>
      </c>
      <c r="G10" s="17">
        <f>収支予算書付表!G12</f>
        <v>0</v>
      </c>
      <c r="H10" s="46">
        <f>収支予算書付表!H12</f>
        <v>0</v>
      </c>
      <c r="I10" s="8"/>
    </row>
    <row r="11" spans="1:9" ht="27" customHeight="1" thickBot="1" x14ac:dyDescent="0.2">
      <c r="A11" s="112" t="s">
        <v>1</v>
      </c>
      <c r="B11" s="121"/>
      <c r="C11" s="122"/>
      <c r="D11" s="31">
        <f>SUM(D12:D16)</f>
        <v>5500</v>
      </c>
      <c r="E11" s="32">
        <f t="shared" ref="E11:H11" si="0">SUM(E12:E16)</f>
        <v>5500</v>
      </c>
      <c r="F11" s="32">
        <f t="shared" si="0"/>
        <v>5500</v>
      </c>
      <c r="G11" s="32">
        <f t="shared" si="0"/>
        <v>5500</v>
      </c>
      <c r="H11" s="33">
        <f t="shared" si="0"/>
        <v>5500</v>
      </c>
      <c r="I11" s="8"/>
    </row>
    <row r="12" spans="1:9" ht="30.75" customHeight="1" x14ac:dyDescent="0.15">
      <c r="A12" s="126" t="s">
        <v>16</v>
      </c>
      <c r="B12" s="114" t="s">
        <v>19</v>
      </c>
      <c r="C12" s="115"/>
      <c r="D12" s="61">
        <f>収支予算書付表!D17</f>
        <v>0</v>
      </c>
      <c r="E12" s="23">
        <f>収支予算書付表!E17</f>
        <v>0</v>
      </c>
      <c r="F12" s="23">
        <f>収支予算書付表!F17</f>
        <v>0</v>
      </c>
      <c r="G12" s="23">
        <f>収支予算書付表!G17</f>
        <v>0</v>
      </c>
      <c r="H12" s="29">
        <f>収支予算書付表!H17</f>
        <v>0</v>
      </c>
      <c r="I12" s="8"/>
    </row>
    <row r="13" spans="1:9" ht="30.75" customHeight="1" x14ac:dyDescent="0.15">
      <c r="A13" s="127"/>
      <c r="B13" s="101" t="s">
        <v>15</v>
      </c>
      <c r="C13" s="130"/>
      <c r="D13" s="62">
        <f>収支予算書付表!D20</f>
        <v>0</v>
      </c>
      <c r="E13" s="13">
        <f>収支予算書付表!E20</f>
        <v>0</v>
      </c>
      <c r="F13" s="13">
        <f>収支予算書付表!F20</f>
        <v>0</v>
      </c>
      <c r="G13" s="13">
        <f>収支予算書付表!G20</f>
        <v>0</v>
      </c>
      <c r="H13" s="45">
        <f>収支予算書付表!H20</f>
        <v>0</v>
      </c>
      <c r="I13" s="8"/>
    </row>
    <row r="14" spans="1:9" ht="30.75" customHeight="1" x14ac:dyDescent="0.15">
      <c r="A14" s="127"/>
      <c r="B14" s="101" t="s">
        <v>51</v>
      </c>
      <c r="C14" s="102"/>
      <c r="D14" s="62">
        <f>収支予算書付表!D26</f>
        <v>0</v>
      </c>
      <c r="E14" s="13">
        <f>収支予算書付表!E26</f>
        <v>0</v>
      </c>
      <c r="F14" s="13">
        <f>収支予算書付表!F26</f>
        <v>0</v>
      </c>
      <c r="G14" s="13">
        <f>収支予算書付表!G26</f>
        <v>0</v>
      </c>
      <c r="H14" s="45">
        <f>収支予算書付表!H26</f>
        <v>0</v>
      </c>
      <c r="I14" s="8"/>
    </row>
    <row r="15" spans="1:9" ht="34.5" customHeight="1" x14ac:dyDescent="0.15">
      <c r="A15" s="124"/>
      <c r="B15" s="116" t="s">
        <v>45</v>
      </c>
      <c r="C15" s="117"/>
      <c r="D15" s="65">
        <f>収支予算書付表!D40</f>
        <v>0</v>
      </c>
      <c r="E15" s="66">
        <f>収支予算書付表!E40</f>
        <v>0</v>
      </c>
      <c r="F15" s="66">
        <f>収支予算書付表!F40</f>
        <v>0</v>
      </c>
      <c r="G15" s="66">
        <f>収支予算書付表!G40</f>
        <v>0</v>
      </c>
      <c r="H15" s="67">
        <f>収支予算書付表!H40</f>
        <v>0</v>
      </c>
      <c r="I15" s="8"/>
    </row>
    <row r="16" spans="1:9" ht="38.25" customHeight="1" thickBot="1" x14ac:dyDescent="0.2">
      <c r="A16" s="124"/>
      <c r="B16" s="93" t="s">
        <v>8</v>
      </c>
      <c r="C16" s="94"/>
      <c r="D16" s="68">
        <v>5500</v>
      </c>
      <c r="E16" s="72">
        <v>5500</v>
      </c>
      <c r="F16" s="72">
        <v>5500</v>
      </c>
      <c r="G16" s="72">
        <v>5500</v>
      </c>
      <c r="H16" s="73">
        <v>5500</v>
      </c>
      <c r="I16" s="8"/>
    </row>
    <row r="17" spans="1:9" ht="47.25" customHeight="1" thickBot="1" x14ac:dyDescent="0.2">
      <c r="A17" s="112" t="s">
        <v>14</v>
      </c>
      <c r="B17" s="113"/>
      <c r="C17" s="18" t="s">
        <v>17</v>
      </c>
      <c r="D17" s="69">
        <f>D11-D7</f>
        <v>5500</v>
      </c>
      <c r="E17" s="70">
        <f>E11-E7</f>
        <v>5500</v>
      </c>
      <c r="F17" s="70">
        <f>F11-F7</f>
        <v>5500</v>
      </c>
      <c r="G17" s="70">
        <f>G11-G7</f>
        <v>5500</v>
      </c>
      <c r="H17" s="71">
        <f>H11-H7</f>
        <v>5500</v>
      </c>
      <c r="I17" s="8"/>
    </row>
    <row r="18" spans="1:9" ht="41.25" customHeight="1" thickBot="1" x14ac:dyDescent="0.2">
      <c r="A18" s="8"/>
      <c r="B18" s="99"/>
      <c r="C18" s="100"/>
      <c r="D18" s="100"/>
      <c r="E18" s="100"/>
      <c r="F18" s="100"/>
      <c r="G18" s="100"/>
      <c r="H18" s="100"/>
      <c r="I18" s="8"/>
    </row>
    <row r="19" spans="1:9" ht="27" customHeight="1" thickBot="1" x14ac:dyDescent="0.2">
      <c r="A19" s="8"/>
      <c r="B19" s="89" t="s">
        <v>20</v>
      </c>
      <c r="C19" s="89"/>
      <c r="D19" s="89"/>
      <c r="E19" s="11"/>
      <c r="F19" s="5"/>
      <c r="G19" s="103" t="s">
        <v>11</v>
      </c>
      <c r="H19" s="104"/>
      <c r="I19" s="8"/>
    </row>
    <row r="20" spans="1:9" ht="42" customHeight="1" thickBot="1" x14ac:dyDescent="0.2">
      <c r="A20" s="8"/>
      <c r="B20" s="9"/>
      <c r="C20" s="5"/>
      <c r="D20" s="5"/>
      <c r="E20" s="5"/>
      <c r="F20" s="5"/>
      <c r="G20" s="97">
        <f>SUM(D17:H17)</f>
        <v>27500</v>
      </c>
      <c r="H20" s="98"/>
      <c r="I20" s="8"/>
    </row>
    <row r="22" spans="1:9" ht="24.95" customHeight="1" x14ac:dyDescent="0.15">
      <c r="B22" s="86"/>
      <c r="C22" s="92"/>
      <c r="D22" s="92"/>
      <c r="E22" s="92"/>
      <c r="F22" s="92"/>
      <c r="G22" s="92"/>
      <c r="H22" s="92"/>
    </row>
    <row r="23" spans="1:9" ht="24.95" customHeight="1" x14ac:dyDescent="0.15">
      <c r="B23" s="86"/>
      <c r="C23" s="86"/>
      <c r="D23" s="86"/>
      <c r="E23" s="86"/>
      <c r="F23" s="86"/>
      <c r="G23" s="86"/>
      <c r="H23" s="86"/>
    </row>
  </sheetData>
  <mergeCells count="22">
    <mergeCell ref="A2:H2"/>
    <mergeCell ref="A4:B4"/>
    <mergeCell ref="C4:H4"/>
    <mergeCell ref="A17:B17"/>
    <mergeCell ref="B12:C12"/>
    <mergeCell ref="B15:C15"/>
    <mergeCell ref="A6:C6"/>
    <mergeCell ref="A7:C7"/>
    <mergeCell ref="A11:C11"/>
    <mergeCell ref="A8:A10"/>
    <mergeCell ref="A12:A16"/>
    <mergeCell ref="B8:C8"/>
    <mergeCell ref="B13:C13"/>
    <mergeCell ref="B19:D19"/>
    <mergeCell ref="B9:C9"/>
    <mergeCell ref="C22:H22"/>
    <mergeCell ref="B16:C16"/>
    <mergeCell ref="B10:C10"/>
    <mergeCell ref="G20:H20"/>
    <mergeCell ref="B18:H18"/>
    <mergeCell ref="B14:C14"/>
    <mergeCell ref="G19:H19"/>
  </mergeCells>
  <phoneticPr fontId="2"/>
  <pageMargins left="0.35433070866141736" right="0.15748031496062992" top="0.39370078740157483" bottom="0.35433070866141736" header="0.47244094488188981" footer="0.3937007874015748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9"/>
  <sheetViews>
    <sheetView view="pageBreakPreview" zoomScaleNormal="100" zoomScaleSheetLayoutView="100" workbookViewId="0">
      <selection activeCell="A2" sqref="A2:H2"/>
    </sheetView>
  </sheetViews>
  <sheetFormatPr defaultRowHeight="24.95" customHeight="1" x14ac:dyDescent="0.15"/>
  <cols>
    <col min="1" max="1" width="5.125" customWidth="1"/>
    <col min="2" max="2" width="6.125" customWidth="1"/>
    <col min="3" max="3" width="35.625" customWidth="1"/>
    <col min="4" max="8" width="15.625" customWidth="1"/>
    <col min="9" max="9" width="17" customWidth="1"/>
    <col min="10" max="12" width="1.625" customWidth="1"/>
  </cols>
  <sheetData>
    <row r="1" spans="1:9" ht="21" customHeight="1" x14ac:dyDescent="0.15">
      <c r="A1" s="88" t="s">
        <v>59</v>
      </c>
      <c r="H1" s="36"/>
    </row>
    <row r="2" spans="1:9" ht="24" customHeight="1" x14ac:dyDescent="0.15">
      <c r="A2" s="105" t="s">
        <v>57</v>
      </c>
      <c r="B2" s="106"/>
      <c r="C2" s="106"/>
      <c r="D2" s="106"/>
      <c r="E2" s="106"/>
      <c r="F2" s="106"/>
      <c r="G2" s="106"/>
      <c r="H2" s="106"/>
      <c r="I2" s="1"/>
    </row>
    <row r="3" spans="1:9" ht="15" customHeight="1" thickBot="1" x14ac:dyDescent="0.2">
      <c r="A3" s="3"/>
      <c r="B3" s="4"/>
      <c r="C3" s="4"/>
      <c r="D3" s="4"/>
      <c r="E3" s="4"/>
      <c r="F3" s="4"/>
      <c r="G3" s="4"/>
      <c r="H3" s="4"/>
      <c r="I3" s="1"/>
    </row>
    <row r="4" spans="1:9" ht="30" customHeight="1" thickBot="1" x14ac:dyDescent="0.2">
      <c r="A4" s="107" t="s">
        <v>2</v>
      </c>
      <c r="B4" s="108"/>
      <c r="C4" s="109" t="s">
        <v>26</v>
      </c>
      <c r="D4" s="110"/>
      <c r="E4" s="110"/>
      <c r="F4" s="110"/>
      <c r="G4" s="110"/>
      <c r="H4" s="111"/>
      <c r="I4" s="1"/>
    </row>
    <row r="5" spans="1:9" ht="20.100000000000001" customHeight="1" thickBot="1" x14ac:dyDescent="0.2">
      <c r="A5" s="8"/>
      <c r="B5" s="8"/>
      <c r="C5" s="8"/>
      <c r="D5" s="8"/>
      <c r="E5" s="8"/>
      <c r="F5" s="8"/>
      <c r="G5" s="8"/>
      <c r="H5" s="7" t="s">
        <v>7</v>
      </c>
      <c r="I5" s="8"/>
    </row>
    <row r="6" spans="1:9" ht="24.95" customHeight="1" thickBot="1" x14ac:dyDescent="0.2">
      <c r="A6" s="118"/>
      <c r="B6" s="119"/>
      <c r="C6" s="119"/>
      <c r="D6" s="2" t="s">
        <v>52</v>
      </c>
      <c r="E6" s="2" t="s">
        <v>53</v>
      </c>
      <c r="F6" s="2" t="s">
        <v>54</v>
      </c>
      <c r="G6" s="2" t="s">
        <v>55</v>
      </c>
      <c r="H6" s="6" t="s">
        <v>56</v>
      </c>
      <c r="I6" s="8"/>
    </row>
    <row r="7" spans="1:9" ht="27" customHeight="1" thickBot="1" x14ac:dyDescent="0.2">
      <c r="A7" s="112" t="s">
        <v>0</v>
      </c>
      <c r="B7" s="121"/>
      <c r="C7" s="131"/>
      <c r="D7" s="37">
        <f>D8+D9+D12</f>
        <v>0</v>
      </c>
      <c r="E7" s="37">
        <f>SUM(E8:E12)</f>
        <v>0</v>
      </c>
      <c r="F7" s="37">
        <f>SUM(F8:F12)</f>
        <v>0</v>
      </c>
      <c r="G7" s="37">
        <f>SUM(G8:G12)</f>
        <v>0</v>
      </c>
      <c r="H7" s="38">
        <f>SUM(H8:H12)</f>
        <v>0</v>
      </c>
      <c r="I7" s="8"/>
    </row>
    <row r="8" spans="1:9" ht="27" customHeight="1" thickBot="1" x14ac:dyDescent="0.2">
      <c r="A8" s="123" t="s">
        <v>12</v>
      </c>
      <c r="B8" s="147" t="s">
        <v>5</v>
      </c>
      <c r="C8" s="148"/>
      <c r="D8" s="16"/>
      <c r="E8" s="16"/>
      <c r="F8" s="16"/>
      <c r="G8" s="16"/>
      <c r="H8" s="26"/>
      <c r="I8" s="8"/>
    </row>
    <row r="9" spans="1:9" ht="27" customHeight="1" thickBot="1" x14ac:dyDescent="0.2">
      <c r="A9" s="142"/>
      <c r="B9" s="149" t="s">
        <v>3</v>
      </c>
      <c r="C9" s="133"/>
      <c r="D9" s="21">
        <f>SUM(D10:D11)</f>
        <v>0</v>
      </c>
      <c r="E9" s="21">
        <f t="shared" ref="E9:H9" si="0">SUM(E10:E11)</f>
        <v>0</v>
      </c>
      <c r="F9" s="21">
        <f t="shared" si="0"/>
        <v>0</v>
      </c>
      <c r="G9" s="21">
        <f t="shared" si="0"/>
        <v>0</v>
      </c>
      <c r="H9" s="25">
        <f t="shared" si="0"/>
        <v>0</v>
      </c>
      <c r="I9" s="8"/>
    </row>
    <row r="10" spans="1:9" ht="27" customHeight="1" x14ac:dyDescent="0.15">
      <c r="A10" s="142"/>
      <c r="B10" s="144" t="s">
        <v>29</v>
      </c>
      <c r="C10" s="43" t="s">
        <v>30</v>
      </c>
      <c r="D10" s="27"/>
      <c r="E10" s="27"/>
      <c r="F10" s="27"/>
      <c r="G10" s="27"/>
      <c r="H10" s="30"/>
      <c r="I10" s="8"/>
    </row>
    <row r="11" spans="1:9" ht="27" customHeight="1" thickBot="1" x14ac:dyDescent="0.2">
      <c r="A11" s="142"/>
      <c r="B11" s="144"/>
      <c r="C11" s="42" t="s">
        <v>9</v>
      </c>
      <c r="D11" s="40"/>
      <c r="E11" s="40"/>
      <c r="F11" s="40"/>
      <c r="G11" s="40"/>
      <c r="H11" s="41"/>
      <c r="I11" s="8"/>
    </row>
    <row r="12" spans="1:9" ht="27" customHeight="1" thickBot="1" x14ac:dyDescent="0.2">
      <c r="A12" s="142"/>
      <c r="B12" s="149" t="s">
        <v>4</v>
      </c>
      <c r="C12" s="133"/>
      <c r="D12" s="21">
        <f>SUM(D13:D15)</f>
        <v>0</v>
      </c>
      <c r="E12" s="21">
        <f t="shared" ref="E12:H12" si="1">SUM(E13:E15)</f>
        <v>0</v>
      </c>
      <c r="F12" s="21">
        <f t="shared" si="1"/>
        <v>0</v>
      </c>
      <c r="G12" s="21">
        <f t="shared" si="1"/>
        <v>0</v>
      </c>
      <c r="H12" s="25">
        <f t="shared" si="1"/>
        <v>0</v>
      </c>
      <c r="I12" s="8"/>
    </row>
    <row r="13" spans="1:9" ht="27" customHeight="1" x14ac:dyDescent="0.15">
      <c r="A13" s="142"/>
      <c r="B13" s="145" t="s">
        <v>10</v>
      </c>
      <c r="C13" s="43" t="s">
        <v>21</v>
      </c>
      <c r="D13" s="28"/>
      <c r="E13" s="28"/>
      <c r="F13" s="28"/>
      <c r="G13" s="28"/>
      <c r="H13" s="44"/>
      <c r="I13" s="8"/>
    </row>
    <row r="14" spans="1:9" ht="27" customHeight="1" x14ac:dyDescent="0.15">
      <c r="A14" s="142"/>
      <c r="B14" s="145"/>
      <c r="C14" s="39" t="s">
        <v>22</v>
      </c>
      <c r="D14" s="13"/>
      <c r="E14" s="13"/>
      <c r="F14" s="13"/>
      <c r="G14" s="13"/>
      <c r="H14" s="45"/>
      <c r="I14" s="8"/>
    </row>
    <row r="15" spans="1:9" ht="27" customHeight="1" thickBot="1" x14ac:dyDescent="0.2">
      <c r="A15" s="143"/>
      <c r="B15" s="146"/>
      <c r="C15" s="19" t="s">
        <v>9</v>
      </c>
      <c r="D15" s="17"/>
      <c r="E15" s="17"/>
      <c r="F15" s="17"/>
      <c r="G15" s="17"/>
      <c r="H15" s="46"/>
      <c r="I15" s="8"/>
    </row>
    <row r="16" spans="1:9" ht="27" customHeight="1" thickBot="1" x14ac:dyDescent="0.2">
      <c r="A16" s="112" t="s">
        <v>1</v>
      </c>
      <c r="B16" s="121"/>
      <c r="C16" s="131"/>
      <c r="D16" s="32">
        <f>D17+D20+D26+D40+D42</f>
        <v>5500</v>
      </c>
      <c r="E16" s="32">
        <f>E17+E20+E26+E40+E42</f>
        <v>5500</v>
      </c>
      <c r="F16" s="32">
        <f>F17+F20+F26+F40+F42</f>
        <v>5500</v>
      </c>
      <c r="G16" s="32">
        <f>G17+G20+G26+G40+G42</f>
        <v>5500</v>
      </c>
      <c r="H16" s="33">
        <f>H17+H20+H26+H40+H42</f>
        <v>5500</v>
      </c>
      <c r="I16" s="8"/>
    </row>
    <row r="17" spans="1:9" ht="30.75" customHeight="1" thickBot="1" x14ac:dyDescent="0.2">
      <c r="A17" s="126" t="s">
        <v>16</v>
      </c>
      <c r="B17" s="132" t="s">
        <v>19</v>
      </c>
      <c r="C17" s="133"/>
      <c r="D17" s="21">
        <f>SUM(D18:D19)</f>
        <v>0</v>
      </c>
      <c r="E17" s="22">
        <f t="shared" ref="E17:H17" si="2">SUM(E18:E19)</f>
        <v>0</v>
      </c>
      <c r="F17" s="21">
        <f t="shared" si="2"/>
        <v>0</v>
      </c>
      <c r="G17" s="20">
        <f t="shared" si="2"/>
        <v>0</v>
      </c>
      <c r="H17" s="24">
        <f t="shared" si="2"/>
        <v>0</v>
      </c>
      <c r="I17" s="8"/>
    </row>
    <row r="18" spans="1:9" ht="30.75" customHeight="1" x14ac:dyDescent="0.15">
      <c r="A18" s="127"/>
      <c r="B18" s="140" t="s">
        <v>29</v>
      </c>
      <c r="C18" s="47" t="s">
        <v>31</v>
      </c>
      <c r="D18" s="27"/>
      <c r="E18" s="74"/>
      <c r="F18" s="74"/>
      <c r="G18" s="74"/>
      <c r="H18" s="75"/>
      <c r="I18" s="8"/>
    </row>
    <row r="19" spans="1:9" ht="30.75" customHeight="1" thickBot="1" x14ac:dyDescent="0.2">
      <c r="A19" s="127"/>
      <c r="B19" s="141"/>
      <c r="C19" s="19" t="s">
        <v>33</v>
      </c>
      <c r="D19" s="17"/>
      <c r="E19" s="76"/>
      <c r="F19" s="76"/>
      <c r="G19" s="76"/>
      <c r="H19" s="77"/>
      <c r="I19" s="8"/>
    </row>
    <row r="20" spans="1:9" ht="30.75" customHeight="1" thickBot="1" x14ac:dyDescent="0.2">
      <c r="A20" s="127"/>
      <c r="B20" s="132" t="s">
        <v>15</v>
      </c>
      <c r="C20" s="119"/>
      <c r="D20" s="21">
        <f>SUM(D21:D25)</f>
        <v>0</v>
      </c>
      <c r="E20" s="78">
        <f>SUM(E21:E25)</f>
        <v>0</v>
      </c>
      <c r="F20" s="78">
        <f t="shared" ref="F20:H20" si="3">SUM(F21:F25)</f>
        <v>0</v>
      </c>
      <c r="G20" s="78">
        <f t="shared" si="3"/>
        <v>0</v>
      </c>
      <c r="H20" s="79">
        <f t="shared" si="3"/>
        <v>0</v>
      </c>
      <c r="I20" s="8"/>
    </row>
    <row r="21" spans="1:9" ht="30.75" customHeight="1" x14ac:dyDescent="0.15">
      <c r="A21" s="127"/>
      <c r="B21" s="140" t="s">
        <v>10</v>
      </c>
      <c r="C21" s="48" t="s">
        <v>37</v>
      </c>
      <c r="D21" s="28"/>
      <c r="E21" s="80"/>
      <c r="F21" s="80"/>
      <c r="G21" s="80"/>
      <c r="H21" s="81"/>
      <c r="I21" s="8"/>
    </row>
    <row r="22" spans="1:9" ht="30.75" customHeight="1" x14ac:dyDescent="0.15">
      <c r="A22" s="127"/>
      <c r="B22" s="140"/>
      <c r="C22" s="49" t="s">
        <v>34</v>
      </c>
      <c r="D22" s="28"/>
      <c r="E22" s="82"/>
      <c r="F22" s="82"/>
      <c r="G22" s="82"/>
      <c r="H22" s="83"/>
      <c r="I22" s="8"/>
    </row>
    <row r="23" spans="1:9" ht="30.75" customHeight="1" x14ac:dyDescent="0.15">
      <c r="A23" s="127"/>
      <c r="B23" s="140"/>
      <c r="C23" s="49" t="s">
        <v>35</v>
      </c>
      <c r="D23" s="28"/>
      <c r="E23" s="82"/>
      <c r="F23" s="82"/>
      <c r="G23" s="82"/>
      <c r="H23" s="83"/>
      <c r="I23" s="8"/>
    </row>
    <row r="24" spans="1:9" ht="30.75" customHeight="1" x14ac:dyDescent="0.15">
      <c r="A24" s="127"/>
      <c r="B24" s="140"/>
      <c r="C24" s="49" t="s">
        <v>38</v>
      </c>
      <c r="D24" s="28"/>
      <c r="E24" s="82"/>
      <c r="F24" s="82"/>
      <c r="G24" s="82"/>
      <c r="H24" s="83"/>
      <c r="I24" s="8"/>
    </row>
    <row r="25" spans="1:9" ht="30.75" customHeight="1" thickBot="1" x14ac:dyDescent="0.2">
      <c r="A25" s="127"/>
      <c r="B25" s="141"/>
      <c r="C25" s="50" t="s">
        <v>32</v>
      </c>
      <c r="D25" s="17"/>
      <c r="E25" s="76"/>
      <c r="F25" s="76"/>
      <c r="G25" s="76"/>
      <c r="H25" s="77"/>
      <c r="I25" s="8"/>
    </row>
    <row r="26" spans="1:9" ht="30.75" customHeight="1" thickBot="1" x14ac:dyDescent="0.2">
      <c r="A26" s="127"/>
      <c r="B26" s="132" t="s">
        <v>18</v>
      </c>
      <c r="C26" s="133"/>
      <c r="D26" s="21">
        <f>SUM(D27:D39)</f>
        <v>0</v>
      </c>
      <c r="E26" s="21">
        <f>SUM(E27:E39)</f>
        <v>0</v>
      </c>
      <c r="F26" s="21">
        <f>SUM(F27:F39)</f>
        <v>0</v>
      </c>
      <c r="G26" s="21">
        <f>SUM(G27:G39)</f>
        <v>0</v>
      </c>
      <c r="H26" s="25">
        <f>SUM(H27:H39)</f>
        <v>0</v>
      </c>
      <c r="I26" s="8"/>
    </row>
    <row r="27" spans="1:9" ht="30.75" customHeight="1" x14ac:dyDescent="0.15">
      <c r="A27" s="127"/>
      <c r="B27" s="140" t="s">
        <v>10</v>
      </c>
      <c r="C27" s="43" t="s">
        <v>23</v>
      </c>
      <c r="D27" s="28"/>
      <c r="E27" s="74"/>
      <c r="F27" s="74"/>
      <c r="G27" s="74"/>
      <c r="H27" s="75"/>
      <c r="I27" s="8"/>
    </row>
    <row r="28" spans="1:9" ht="30.75" customHeight="1" x14ac:dyDescent="0.15">
      <c r="A28" s="127"/>
      <c r="B28" s="140"/>
      <c r="C28" s="39" t="s">
        <v>13</v>
      </c>
      <c r="D28" s="13"/>
      <c r="E28" s="82"/>
      <c r="F28" s="82"/>
      <c r="G28" s="82"/>
      <c r="H28" s="83"/>
      <c r="I28" s="8"/>
    </row>
    <row r="29" spans="1:9" ht="30.75" customHeight="1" x14ac:dyDescent="0.15">
      <c r="A29" s="127"/>
      <c r="B29" s="140"/>
      <c r="C29" s="39" t="s">
        <v>24</v>
      </c>
      <c r="D29" s="13"/>
      <c r="E29" s="82"/>
      <c r="F29" s="82"/>
      <c r="G29" s="82"/>
      <c r="H29" s="83"/>
      <c r="I29" s="8"/>
    </row>
    <row r="30" spans="1:9" ht="30.75" customHeight="1" x14ac:dyDescent="0.15">
      <c r="A30" s="127"/>
      <c r="B30" s="140"/>
      <c r="C30" s="39" t="s">
        <v>48</v>
      </c>
      <c r="D30" s="13"/>
      <c r="E30" s="82"/>
      <c r="F30" s="82"/>
      <c r="G30" s="82"/>
      <c r="H30" s="83"/>
      <c r="I30" s="8"/>
    </row>
    <row r="31" spans="1:9" ht="30.75" customHeight="1" x14ac:dyDescent="0.15">
      <c r="A31" s="127"/>
      <c r="B31" s="140"/>
      <c r="C31" s="51" t="s">
        <v>39</v>
      </c>
      <c r="D31" s="13"/>
      <c r="E31" s="82"/>
      <c r="F31" s="82"/>
      <c r="G31" s="82"/>
      <c r="H31" s="83"/>
      <c r="I31" s="8"/>
    </row>
    <row r="32" spans="1:9" ht="30.75" customHeight="1" x14ac:dyDescent="0.15">
      <c r="A32" s="127"/>
      <c r="B32" s="140"/>
      <c r="C32" s="51" t="s">
        <v>40</v>
      </c>
      <c r="D32" s="13"/>
      <c r="E32" s="82"/>
      <c r="F32" s="82"/>
      <c r="G32" s="82"/>
      <c r="H32" s="83"/>
      <c r="I32" s="8"/>
    </row>
    <row r="33" spans="1:9" ht="30.75" customHeight="1" x14ac:dyDescent="0.15">
      <c r="A33" s="127"/>
      <c r="B33" s="140"/>
      <c r="C33" s="51" t="s">
        <v>25</v>
      </c>
      <c r="D33" s="13"/>
      <c r="E33" s="82"/>
      <c r="F33" s="82"/>
      <c r="G33" s="82"/>
      <c r="H33" s="83"/>
      <c r="I33" s="8"/>
    </row>
    <row r="34" spans="1:9" ht="30.75" customHeight="1" x14ac:dyDescent="0.15">
      <c r="A34" s="127"/>
      <c r="B34" s="140"/>
      <c r="C34" s="39" t="s">
        <v>41</v>
      </c>
      <c r="D34" s="13"/>
      <c r="E34" s="82"/>
      <c r="F34" s="82"/>
      <c r="G34" s="82"/>
      <c r="H34" s="83"/>
      <c r="I34" s="8"/>
    </row>
    <row r="35" spans="1:9" ht="30.75" customHeight="1" x14ac:dyDescent="0.15">
      <c r="A35" s="127"/>
      <c r="B35" s="140"/>
      <c r="C35" s="39" t="s">
        <v>42</v>
      </c>
      <c r="D35" s="13"/>
      <c r="E35" s="82"/>
      <c r="F35" s="82"/>
      <c r="G35" s="82"/>
      <c r="H35" s="83"/>
      <c r="I35" s="8"/>
    </row>
    <row r="36" spans="1:9" ht="30.75" customHeight="1" x14ac:dyDescent="0.15">
      <c r="A36" s="127"/>
      <c r="B36" s="140"/>
      <c r="C36" s="14" t="s">
        <v>43</v>
      </c>
      <c r="D36" s="13"/>
      <c r="E36" s="82"/>
      <c r="F36" s="82"/>
      <c r="G36" s="82"/>
      <c r="H36" s="83"/>
      <c r="I36" s="8"/>
    </row>
    <row r="37" spans="1:9" ht="30.75" customHeight="1" x14ac:dyDescent="0.15">
      <c r="A37" s="127"/>
      <c r="B37" s="140"/>
      <c r="C37" s="52" t="s">
        <v>44</v>
      </c>
      <c r="D37" s="13"/>
      <c r="E37" s="82"/>
      <c r="F37" s="82"/>
      <c r="G37" s="82"/>
      <c r="H37" s="83"/>
      <c r="I37" s="8"/>
    </row>
    <row r="38" spans="1:9" ht="30.75" customHeight="1" x14ac:dyDescent="0.15">
      <c r="A38" s="127"/>
      <c r="B38" s="140"/>
      <c r="C38" s="52" t="s">
        <v>49</v>
      </c>
      <c r="D38" s="13"/>
      <c r="E38" s="82"/>
      <c r="F38" s="82"/>
      <c r="G38" s="82"/>
      <c r="H38" s="83"/>
      <c r="I38" s="8"/>
    </row>
    <row r="39" spans="1:9" ht="30.75" customHeight="1" thickBot="1" x14ac:dyDescent="0.2">
      <c r="A39" s="127"/>
      <c r="B39" s="141"/>
      <c r="C39" s="12" t="s">
        <v>50</v>
      </c>
      <c r="D39" s="17"/>
      <c r="E39" s="76"/>
      <c r="F39" s="76"/>
      <c r="G39" s="76"/>
      <c r="H39" s="77"/>
      <c r="I39" s="8"/>
    </row>
    <row r="40" spans="1:9" ht="34.5" customHeight="1" thickBot="1" x14ac:dyDescent="0.2">
      <c r="A40" s="124"/>
      <c r="B40" s="134" t="s">
        <v>36</v>
      </c>
      <c r="C40" s="135"/>
      <c r="D40" s="59">
        <f>SUM(D41)</f>
        <v>0</v>
      </c>
      <c r="E40" s="59">
        <f t="shared" ref="E40:H40" si="4">SUM(E41)</f>
        <v>0</v>
      </c>
      <c r="F40" s="59">
        <f t="shared" si="4"/>
        <v>0</v>
      </c>
      <c r="G40" s="59">
        <f t="shared" si="4"/>
        <v>0</v>
      </c>
      <c r="H40" s="60">
        <f t="shared" si="4"/>
        <v>0</v>
      </c>
      <c r="I40" s="8"/>
    </row>
    <row r="41" spans="1:9" ht="30.75" customHeight="1" thickBot="1" x14ac:dyDescent="0.2">
      <c r="A41" s="124"/>
      <c r="B41" s="53" t="s">
        <v>46</v>
      </c>
      <c r="C41" s="54" t="s">
        <v>47</v>
      </c>
      <c r="D41" s="34"/>
      <c r="E41" s="34"/>
      <c r="F41" s="34"/>
      <c r="G41" s="34"/>
      <c r="H41" s="35"/>
      <c r="I41" s="8"/>
    </row>
    <row r="42" spans="1:9" ht="30" customHeight="1" thickBot="1" x14ac:dyDescent="0.2">
      <c r="A42" s="125"/>
      <c r="B42" s="136" t="s">
        <v>8</v>
      </c>
      <c r="C42" s="137"/>
      <c r="D42" s="55">
        <v>5500</v>
      </c>
      <c r="E42" s="84">
        <v>5500</v>
      </c>
      <c r="F42" s="84">
        <v>5500</v>
      </c>
      <c r="G42" s="84">
        <v>5500</v>
      </c>
      <c r="H42" s="85">
        <v>5500</v>
      </c>
      <c r="I42" s="8"/>
    </row>
    <row r="43" spans="1:9" ht="30" customHeight="1" thickBot="1" x14ac:dyDescent="0.2">
      <c r="A43" s="112" t="s">
        <v>6</v>
      </c>
      <c r="B43" s="113"/>
      <c r="C43" s="15" t="s">
        <v>17</v>
      </c>
      <c r="D43" s="56">
        <f>D16-D7</f>
        <v>5500</v>
      </c>
      <c r="E43" s="57">
        <f>E16-E7</f>
        <v>5500</v>
      </c>
      <c r="F43" s="57">
        <f>F16-F7</f>
        <v>5500</v>
      </c>
      <c r="G43" s="57">
        <f>G16-G7</f>
        <v>5500</v>
      </c>
      <c r="H43" s="58">
        <f>H16-H7</f>
        <v>5500</v>
      </c>
      <c r="I43" s="8"/>
    </row>
    <row r="44" spans="1:9" ht="21" customHeight="1" thickBot="1" x14ac:dyDescent="0.2">
      <c r="A44" s="8"/>
      <c r="B44" s="99"/>
      <c r="C44" s="100"/>
      <c r="D44" s="100"/>
      <c r="E44" s="100"/>
      <c r="F44" s="100"/>
      <c r="G44" s="100"/>
      <c r="H44" s="100"/>
      <c r="I44" s="8"/>
    </row>
    <row r="45" spans="1:9" ht="27" customHeight="1" thickBot="1" x14ac:dyDescent="0.2">
      <c r="A45" s="8"/>
      <c r="B45" s="89" t="s">
        <v>28</v>
      </c>
      <c r="C45" s="89"/>
      <c r="D45" s="89"/>
      <c r="E45" s="11"/>
      <c r="F45" s="5"/>
      <c r="G45" s="103" t="s">
        <v>11</v>
      </c>
      <c r="H45" s="104"/>
      <c r="I45" s="8"/>
    </row>
    <row r="46" spans="1:9" ht="30" customHeight="1" thickBot="1" x14ac:dyDescent="0.2">
      <c r="A46" s="8"/>
      <c r="B46" s="87"/>
      <c r="C46" s="5"/>
      <c r="D46" s="5"/>
      <c r="E46" s="5"/>
      <c r="F46" s="5"/>
      <c r="G46" s="138">
        <f>SUM(D43:H43)</f>
        <v>27500</v>
      </c>
      <c r="H46" s="139"/>
      <c r="I46" s="8"/>
    </row>
    <row r="48" spans="1:9" ht="24.95" customHeight="1" x14ac:dyDescent="0.15">
      <c r="C48" s="92"/>
      <c r="D48" s="92"/>
      <c r="E48" s="92"/>
      <c r="F48" s="92"/>
      <c r="G48" s="92"/>
      <c r="H48" s="92"/>
    </row>
    <row r="49" s="86" customFormat="1" ht="24.95" customHeight="1" x14ac:dyDescent="0.15"/>
  </sheetData>
  <mergeCells count="27">
    <mergeCell ref="A8:A15"/>
    <mergeCell ref="B10:B11"/>
    <mergeCell ref="B18:B19"/>
    <mergeCell ref="B13:B15"/>
    <mergeCell ref="B21:B25"/>
    <mergeCell ref="B8:C8"/>
    <mergeCell ref="B9:C9"/>
    <mergeCell ref="B12:C12"/>
    <mergeCell ref="C48:H48"/>
    <mergeCell ref="A16:C16"/>
    <mergeCell ref="A17:A42"/>
    <mergeCell ref="B17:C17"/>
    <mergeCell ref="B20:C20"/>
    <mergeCell ref="B26:C26"/>
    <mergeCell ref="B40:C40"/>
    <mergeCell ref="B42:C42"/>
    <mergeCell ref="A43:B43"/>
    <mergeCell ref="B44:H44"/>
    <mergeCell ref="B45:D45"/>
    <mergeCell ref="G45:H45"/>
    <mergeCell ref="G46:H46"/>
    <mergeCell ref="B27:B39"/>
    <mergeCell ref="A2:H2"/>
    <mergeCell ref="A4:B4"/>
    <mergeCell ref="C4:H4"/>
    <mergeCell ref="A6:C6"/>
    <mergeCell ref="A7:C7"/>
  </mergeCells>
  <phoneticPr fontId="2"/>
  <printOptions horizontalCentered="1" verticalCentered="1"/>
  <pageMargins left="0.35433070866141736" right="0.15748031496062992" top="0.39370078740157483" bottom="0.35433070866141736" header="0.47244094488188981" footer="0.39370078740157483"/>
  <pageSetup paperSize="9" scale="64" orientation="portrait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収支予算書</vt:lpstr>
      <vt:lpstr>収支予算書付表</vt:lpstr>
      <vt:lpstr>収支予算書!Print_Area</vt:lpstr>
      <vt:lpstr>収支予算書付表!Print_Area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2026-06-30T04:37:18Z</dcterms:created>
  <dcterms:modified xsi:type="dcterms:W3CDTF">2026-06-30T04:37:21Z</dcterms:modified>
</cp:coreProperties>
</file>